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ivate\11. INWESTYCJE\5. DROBEK\14. Przetargi\03. Przetarg na instalację elektryczna i teleinformatyczną\01. Zapytanie ofertowe + specyfikacja\"/>
    </mc:Choice>
  </mc:AlternateContent>
  <xr:revisionPtr revIDLastSave="0" documentId="13_ncr:1_{E26C9E18-6004-4422-A2EA-DD0BE5096389}" xr6:coauthVersionLast="47" xr6:coauthVersionMax="47" xr10:uidLastSave="{00000000-0000-0000-0000-000000000000}"/>
  <bookViews>
    <workbookView xWindow="-120" yWindow="-120" windowWidth="29040" windowHeight="15720" xr2:uid="{3E80B036-1DBD-4EEE-9DBD-AAC696B3ED3D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36" i="1"/>
  <c r="F50" i="1"/>
  <c r="F71" i="1"/>
  <c r="F99" i="1"/>
  <c r="F118" i="1"/>
  <c r="F160" i="1"/>
  <c r="F181" i="1"/>
  <c r="F188" i="1"/>
  <c r="F201" i="1"/>
  <c r="F217" i="1"/>
  <c r="F234" i="1"/>
  <c r="F244" i="1"/>
  <c r="F238" i="1"/>
  <c r="F243" i="1"/>
  <c r="F182" i="1"/>
  <c r="F183" i="1"/>
  <c r="F184" i="1"/>
  <c r="F185" i="1"/>
  <c r="F186" i="1"/>
  <c r="F18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92" i="1"/>
  <c r="F69" i="1"/>
  <c r="C68" i="1"/>
  <c r="C66" i="1"/>
  <c r="F66" i="1" s="1"/>
  <c r="C65" i="1"/>
  <c r="F65" i="1" s="1"/>
  <c r="C64" i="1"/>
  <c r="F64" i="1" s="1"/>
  <c r="C63" i="1"/>
  <c r="F63" i="1" s="1"/>
  <c r="C62" i="1"/>
  <c r="F62" i="1" s="1"/>
  <c r="C61" i="1"/>
  <c r="F61" i="1" s="1"/>
  <c r="C60" i="1"/>
  <c r="C59" i="1"/>
  <c r="C58" i="1"/>
  <c r="C57" i="1"/>
  <c r="C67" i="1" l="1"/>
  <c r="F67" i="1" s="1"/>
  <c r="C113" i="1" l="1"/>
  <c r="F113" i="1" s="1"/>
  <c r="F110" i="1"/>
  <c r="F172" i="1"/>
  <c r="F170" i="1"/>
  <c r="C193" i="1"/>
  <c r="F193" i="1" s="1"/>
  <c r="F230" i="1"/>
  <c r="F24" i="1"/>
  <c r="F23" i="1"/>
  <c r="F9" i="1"/>
  <c r="F228" i="1"/>
  <c r="C227" i="1"/>
  <c r="F227" i="1" s="1"/>
  <c r="F226" i="1"/>
  <c r="F33" i="1"/>
  <c r="F134" i="1"/>
  <c r="F135" i="1"/>
  <c r="F133" i="1"/>
  <c r="F15" i="1"/>
  <c r="F16" i="1"/>
  <c r="F17" i="1"/>
  <c r="F18" i="1"/>
  <c r="F19" i="1"/>
  <c r="F20" i="1"/>
  <c r="F21" i="1"/>
  <c r="F22" i="1"/>
  <c r="F14" i="1"/>
  <c r="F13" i="1"/>
  <c r="F12" i="1"/>
  <c r="F11" i="1"/>
  <c r="F10" i="1"/>
  <c r="F242" i="1"/>
  <c r="F241" i="1"/>
  <c r="F240" i="1"/>
  <c r="F239" i="1"/>
  <c r="F115" i="1"/>
  <c r="F114" i="1"/>
  <c r="F96" i="1"/>
  <c r="F94" i="1"/>
  <c r="F95" i="1"/>
  <c r="F87" i="1"/>
  <c r="F86" i="1"/>
  <c r="F70" i="1"/>
  <c r="F68" i="1"/>
  <c r="F55" i="1"/>
  <c r="F56" i="1"/>
  <c r="F57" i="1"/>
  <c r="F58" i="1"/>
  <c r="F59" i="1"/>
  <c r="F60" i="1"/>
  <c r="F49" i="1"/>
  <c r="F48" i="1"/>
  <c r="F216" i="1"/>
  <c r="F233" i="1"/>
  <c r="F215" i="1"/>
  <c r="F210" i="1"/>
  <c r="F209" i="1"/>
  <c r="F207" i="1"/>
  <c r="F208" i="1"/>
  <c r="F75" i="1"/>
  <c r="F76" i="1"/>
  <c r="F77" i="1"/>
  <c r="F78" i="1"/>
  <c r="F79" i="1"/>
  <c r="F80" i="1"/>
  <c r="F81" i="1"/>
  <c r="F82" i="1"/>
  <c r="F83" i="1"/>
  <c r="F84" i="1"/>
  <c r="F85" i="1"/>
  <c r="F88" i="1"/>
  <c r="F89" i="1"/>
  <c r="F90" i="1"/>
  <c r="F91" i="1"/>
  <c r="F93" i="1"/>
  <c r="F97" i="1"/>
  <c r="F98" i="1"/>
  <c r="F180" i="1"/>
  <c r="F214" i="1"/>
  <c r="F213" i="1"/>
  <c r="F212" i="1"/>
  <c r="F211" i="1"/>
  <c r="F206" i="1"/>
  <c r="F205" i="1"/>
  <c r="F200" i="1"/>
  <c r="F199" i="1"/>
  <c r="F198" i="1"/>
  <c r="F197" i="1"/>
  <c r="F196" i="1"/>
  <c r="F195" i="1"/>
  <c r="F194" i="1"/>
  <c r="F192" i="1"/>
  <c r="F179" i="1"/>
  <c r="F178" i="1"/>
  <c r="F177" i="1"/>
  <c r="F176" i="1"/>
  <c r="F175" i="1"/>
  <c r="F174" i="1"/>
  <c r="F171" i="1"/>
  <c r="F169" i="1"/>
  <c r="F168" i="1"/>
  <c r="F167" i="1"/>
  <c r="F166" i="1"/>
  <c r="F165" i="1"/>
  <c r="F164" i="1"/>
  <c r="F137" i="1"/>
  <c r="F136" i="1"/>
  <c r="F132" i="1"/>
  <c r="F173" i="1"/>
  <c r="F131" i="1"/>
  <c r="F130" i="1"/>
  <c r="F129" i="1"/>
  <c r="F128" i="1"/>
  <c r="F127" i="1"/>
  <c r="F126" i="1"/>
  <c r="F125" i="1"/>
  <c r="F124" i="1"/>
  <c r="F123" i="1"/>
  <c r="F122" i="1"/>
  <c r="F117" i="1"/>
  <c r="F116" i="1"/>
  <c r="F112" i="1"/>
  <c r="F111" i="1"/>
  <c r="F109" i="1"/>
  <c r="F108" i="1"/>
  <c r="F107" i="1"/>
  <c r="F106" i="1"/>
  <c r="F105" i="1"/>
  <c r="F104" i="1"/>
  <c r="F103" i="1"/>
  <c r="F74" i="1"/>
  <c r="F54" i="1"/>
  <c r="F34" i="1"/>
  <c r="F35" i="1"/>
  <c r="F222" i="1"/>
  <c r="F223" i="1"/>
  <c r="F224" i="1"/>
  <c r="F225" i="1"/>
  <c r="F221" i="1"/>
  <c r="F47" i="1" l="1"/>
  <c r="F46" i="1"/>
  <c r="F45" i="1"/>
  <c r="F44" i="1"/>
  <c r="F43" i="1"/>
  <c r="F42" i="1"/>
  <c r="F41" i="1"/>
  <c r="F40" i="1"/>
  <c r="F32" i="1"/>
  <c r="F31" i="1"/>
  <c r="F30" i="1"/>
  <c r="F29" i="1"/>
  <c r="F232" i="1"/>
  <c r="F231" i="1"/>
  <c r="F229" i="1"/>
  <c r="F247" i="1" l="1"/>
</calcChain>
</file>

<file path=xl/sharedStrings.xml><?xml version="1.0" encoding="utf-8"?>
<sst xmlns="http://schemas.openxmlformats.org/spreadsheetml/2006/main" count="471" uniqueCount="218">
  <si>
    <t>Z E S T A W I E N I E    P O Z Y C J I    K O S Z T OR Y S O W Y C H</t>
  </si>
  <si>
    <t>LP</t>
  </si>
  <si>
    <t>ILOŚĆ</t>
  </si>
  <si>
    <t>WARTOŚĆ [PLN]</t>
  </si>
  <si>
    <t>SUMA</t>
  </si>
  <si>
    <t>RAZEM WARTOŚĆ OFERTY NETTO</t>
  </si>
  <si>
    <t>Ręczny ostrzegacz pożarowy</t>
  </si>
  <si>
    <t>Sygnalizator akustyczny</t>
  </si>
  <si>
    <t>Element kontrolno sterujący</t>
  </si>
  <si>
    <t xml:space="preserve">Centrala SSP wraz z niezbędnym wyposażeniem </t>
  </si>
  <si>
    <t>Wykonanie instalacji systemu sygnalizacji pożarowej</t>
  </si>
  <si>
    <t>Panel wyniesiony obsługowy</t>
  </si>
  <si>
    <t>WYKONANIE INSTALACJI ELEKTRYCZNEJ</t>
  </si>
  <si>
    <t>Dokumentacja powykonawcza wykonanej instalacji tablic</t>
  </si>
  <si>
    <t xml:space="preserve">Wykonanie instalacji tablic rozdzielczych </t>
  </si>
  <si>
    <t>Oprawa oświetleniowa D.1</t>
  </si>
  <si>
    <t>Oprawa oświetleniowa E.1</t>
  </si>
  <si>
    <t>Oprawa oświetleniowa E.2</t>
  </si>
  <si>
    <t>Oprawa oświetleniowa E.4</t>
  </si>
  <si>
    <t>Oprawa oświetleniowa H.1</t>
  </si>
  <si>
    <t>Oprawa oświetleniowa H.2</t>
  </si>
  <si>
    <t>Oprawa awaryjna - ewakuacyjna EW1</t>
  </si>
  <si>
    <t>Oprawa awaryjna - ewakuacyjna AW3</t>
  </si>
  <si>
    <t>Oprawa awaryjna - ewakuacyjna AW4</t>
  </si>
  <si>
    <t>Łącznik oświetleniowy schodowy</t>
  </si>
  <si>
    <t>Wykonanie instalacji oświetleniowej</t>
  </si>
  <si>
    <t>Dokumentacja powykonawcza wykonanej instalacji oświetleniowej</t>
  </si>
  <si>
    <t>Gniazdo wtykowe 1-fazowe 230V IP44</t>
  </si>
  <si>
    <t xml:space="preserve">Gniazdo wtykowe 1-fazowe 230V </t>
  </si>
  <si>
    <t xml:space="preserve">Gniazdo wtykowe 3-fazowe 400V </t>
  </si>
  <si>
    <t>Dokumentacja powykonawcza wykonanej instalacji zasilającej</t>
  </si>
  <si>
    <t>Wykonanie instalacji zasilającej</t>
  </si>
  <si>
    <t>Tablica RH1 wraz z wyposażeniem - szczegóły na schematach</t>
  </si>
  <si>
    <t>Tablica RH2 wraz z wyposażeniem - szczegóły na schematach</t>
  </si>
  <si>
    <t>Tablica RH3 wraz z wyposażeniem - szczegóły na schematach</t>
  </si>
  <si>
    <t>Tablica RH4 wraz z wyposażeniem - szczegóły na schematach</t>
  </si>
  <si>
    <t>Szafa rack S01 wraz z wyposażeniem - szczegóły na schematach</t>
  </si>
  <si>
    <t>Szafa rack S05 wraz z wyposażeniem - szczegóły na schematach</t>
  </si>
  <si>
    <t>Szafa rack S06 wraz z wyposażeniem - szczegóły na schematach</t>
  </si>
  <si>
    <t>Szafa rack S07 wraz z wyposażeniem - szczegóły na schematach</t>
  </si>
  <si>
    <t>Szafa rack S08 wraz z wyposażeniem - szczegóły na schematach</t>
  </si>
  <si>
    <t>Szafa rack S09 wraz z wyposażeniem - szczegóły na schematach</t>
  </si>
  <si>
    <t>Szafa rack S10 wraz z wyposażeniem - szczegóły na schematach</t>
  </si>
  <si>
    <t>Szafa rack S11 wraz z wyposażeniem - szczegóły na schematach</t>
  </si>
  <si>
    <t>Wykonanie instalacji teletechnicznej</t>
  </si>
  <si>
    <t>Dokumentacja powykonawcza wykonanej instalacji teletechnicznej</t>
  </si>
  <si>
    <t xml:space="preserve">Czujka ruchu </t>
  </si>
  <si>
    <t>Kontrakton</t>
  </si>
  <si>
    <t>Klawiatura systemu alarmowego</t>
  </si>
  <si>
    <t>Sygnalizator optyczno-akustyczny zewnętrzny</t>
  </si>
  <si>
    <t>Przygotowanie oraz testowanie oprogramowania systemu
CCTV; praca próbna i testowanie systemu</t>
  </si>
  <si>
    <t>Przygotowanie oraz testowanie oprogramowania systemu
KD; praca próbna i testowanie systemu</t>
  </si>
  <si>
    <t>Wykonanie instalacji systemu KD</t>
  </si>
  <si>
    <t>Wykonanie instalacji systemu CCTV</t>
  </si>
  <si>
    <t>Przygotowanie oraz testowanie oprogramowania systemu
SSWIN; praca próbna i testowanie systemu</t>
  </si>
  <si>
    <t>Wykonanie instalacji systemu SSWIN</t>
  </si>
  <si>
    <t>Dokumentacja powykonawcza wykonanych instalacji CCTV, KD, SSWIN</t>
  </si>
  <si>
    <t>Złącze kontrolne 4-śrubowe zabudowane w skrzynce do gruntu</t>
  </si>
  <si>
    <t>Połączenie skręcane - złącze krzyżowe 4-śrubowe 57x57mm, M8x20</t>
  </si>
  <si>
    <t>Wykonanie instalacji odgromowej i fundamentowej</t>
  </si>
  <si>
    <t>Dokumentacja powykonawcza wykonanych instalacji odgromowej i fundamentowej</t>
  </si>
  <si>
    <t xml:space="preserve">Panel fotowoltaiczny  o mocy 490Wp </t>
  </si>
  <si>
    <t>Falownik o mocy 50 kW</t>
  </si>
  <si>
    <t>Konstrukcja balastowa wschód/zachud do paneli fotowoltaicznych - kalkulacja własna</t>
  </si>
  <si>
    <t>Transformator 2500 kVA 15/0,4 kV - szczegóły na schematach</t>
  </si>
  <si>
    <t>Szafa DC  wraz z ogranicznikami przepięć - szczegóły na schematach</t>
  </si>
  <si>
    <t>Szafa AC  wraz z ogranicznikami przepięć - szczegóły na schematach</t>
  </si>
  <si>
    <t>Wykonanie instalacji fotowoltaicznej</t>
  </si>
  <si>
    <t>Dokumentacja powykonawcza wykonanych instalacji systemu sygnalizacji pożarowej</t>
  </si>
  <si>
    <t>Dokumentacja powykonawcza wykonanych instalacji fotowoltaicznej</t>
  </si>
  <si>
    <t>Wykonanie stacji transformatorowej</t>
  </si>
  <si>
    <t>Dokumentacja powykonawcza wykonanej stacji transformatorowej</t>
  </si>
  <si>
    <t>Wykonanie instalacji szynoprzewodu</t>
  </si>
  <si>
    <t>Dokumentacja powykonawcza wykonanej instalacji szynoprzewodu</t>
  </si>
  <si>
    <t>Przegroda z siatki - szczegóły na rysunkach</t>
  </si>
  <si>
    <t>Złącze kablowe nr 1 wraz z wyposażeniem - szczegóły na schematach</t>
  </si>
  <si>
    <t>Rozdzielnia główna SN wraz z wyposażeniem -  szczegóły na schematach</t>
  </si>
  <si>
    <t>Rozdzielnia główna nN wraz z wyposażeniem -  szczegóły na schematach</t>
  </si>
  <si>
    <t xml:space="preserve">Wyłącznik przeciwpożarowy wraz z wyposażeniem oraz tablicą zasilającą- szczegóły na schematach </t>
  </si>
  <si>
    <t>Łącznik oświetleniowy pojedynczy</t>
  </si>
  <si>
    <t xml:space="preserve">Kaseta sterująca oświetleniem </t>
  </si>
  <si>
    <t>Stacja ładowania 22kW</t>
  </si>
  <si>
    <t xml:space="preserve">Studnia kablowa </t>
  </si>
  <si>
    <t>Głowica kablowa SN 24kV 70-240</t>
  </si>
  <si>
    <t>Dławica czopowa 160</t>
  </si>
  <si>
    <t>Dławica czopowa 110</t>
  </si>
  <si>
    <t>Oznaczniki kablowe</t>
  </si>
  <si>
    <t>Folia kablowa czerwona szer. 0,4m (trasa kabli SN – 394m)</t>
  </si>
  <si>
    <t xml:space="preserve">Tablica pomiarowa wraz wyposażeniem - szczegóły na schematach </t>
  </si>
  <si>
    <t>Rozdzielnica RBK wraz z wyposażeniem - szczegóły na rzutach</t>
  </si>
  <si>
    <t>Przygotowanie oraz testowanie oprogramowania systemu
sygnalizacji pożarowej; praca próbna i testowanie systemu</t>
  </si>
  <si>
    <t>Dokumentacja powykonawcza wykonanych instalacji zasilania ładowarek samochodowych</t>
  </si>
  <si>
    <t>Wykonanie instalacji zasilania ładowarek samochodowych</t>
  </si>
  <si>
    <t xml:space="preserve">Lampa uliczna LED 4K 37W IP66 </t>
  </si>
  <si>
    <t xml:space="preserve">Słup aluminiowy 8m </t>
  </si>
  <si>
    <t xml:space="preserve">Szafa telemechaniki RG-PV wraz z wyposażeniem  - szczegóły na schematach tomu 2 </t>
  </si>
  <si>
    <t xml:space="preserve">2. TABLICE ROZDZIELCZE </t>
  </si>
  <si>
    <t>3. STACJA TRANSFORMATOROWA</t>
  </si>
  <si>
    <t>4. SYSTEM SZYNOPRZEWODU</t>
  </si>
  <si>
    <t>5. OŚWIETLENIE WEWNĘTRZNE I ZEWNĘTRZNE</t>
  </si>
  <si>
    <t>6. INSTALACJA ZASILAJĄCA 230/400V</t>
  </si>
  <si>
    <t>7. TELETECHNIKA</t>
  </si>
  <si>
    <t>8. INSTALACJA CCTV, KD, SSWIN</t>
  </si>
  <si>
    <t>9. UZIEMIENIE FUNDAMENTOWE, INSTALACJA ODGROMOWA</t>
  </si>
  <si>
    <t>10. INSTALACJA FOTOWOLTAICZNA</t>
  </si>
  <si>
    <t>11. INSTALACJA SYSTEMU SYGNALIZACJI POŻAROWEJ</t>
  </si>
  <si>
    <t>12. ZASILANIE ŁADOWAREK SAMOCHODOWYCH</t>
  </si>
  <si>
    <t>Szafa rack S12 wraz z wyposażeniem - szczegóły na schematach</t>
  </si>
  <si>
    <t>Przewód pętlowu YnTKSYekw 1x2x0.8mm²</t>
  </si>
  <si>
    <t>Rurociąg do systemu zasysania powietrza</t>
  </si>
  <si>
    <t>Punkt zasysający</t>
  </si>
  <si>
    <t>J. m.</t>
  </si>
  <si>
    <t>kpl.</t>
  </si>
  <si>
    <t>m</t>
  </si>
  <si>
    <t>szt.</t>
  </si>
  <si>
    <t>Piasek</t>
  </si>
  <si>
    <t xml:space="preserve">Rura ochronna karbowana HDPE 160 </t>
  </si>
  <si>
    <t xml:space="preserve">Rura ochronna gładkościenna RHDPE 160 </t>
  </si>
  <si>
    <t xml:space="preserve">Rura ochronna gładkościenna RHDPE 40 </t>
  </si>
  <si>
    <t xml:space="preserve">Rura ochronna gładkościenna RHDPE 110 </t>
  </si>
  <si>
    <t xml:space="preserve">Rura ochronna gładkościenna RHDPE 160 (przewiert 2x10m) </t>
  </si>
  <si>
    <t xml:space="preserve">Rura ochronna gładkościenna RHDPE 110 (przewiert 1x10m) </t>
  </si>
  <si>
    <t>-</t>
  </si>
  <si>
    <t>Wykonanie instalacji zasilającej SN</t>
  </si>
  <si>
    <t>Dokumentacja powykonawcza wykonanej instalacji zasilającej SN</t>
  </si>
  <si>
    <t xml:space="preserve">Szynoprzewód 4000A </t>
  </si>
  <si>
    <t xml:space="preserve">Kabel HDGS 3x1,5 </t>
  </si>
  <si>
    <t>Punkt logiczny typ 2 punkt logiczny acces point: gniazdo 1-fazowe 230v, 1xgniazdo rj45 kat. 6a</t>
  </si>
  <si>
    <t>Punkt logiczny typ 1  2xgniazdo 1-fazowe 230v,  4xgniazdo rj45 kat. 6a</t>
  </si>
  <si>
    <t>Maszt odgromowy na pojedynczej podstawie, wysokość h=3,0m masa balastu min. 3x16kg</t>
  </si>
  <si>
    <t>Maszt odgromowy na pojedynczej podstawie, wysokość h=3,5m masa balastu min. 3x16kg</t>
  </si>
  <si>
    <t>Maszt odgromowy na pojedynczej podstawie, wysokość h=4,0m masa balastu min. 3x16kg</t>
  </si>
  <si>
    <t>Zasilacze buforowe PPOŻ 24VDC</t>
  </si>
  <si>
    <t xml:space="preserve">Czujniki zasysające </t>
  </si>
  <si>
    <t xml:space="preserve">Kabel XRUHAKXS 1x120/50 </t>
  </si>
  <si>
    <t xml:space="preserve">Przewód YTDY 2x0,5 </t>
  </si>
  <si>
    <t xml:space="preserve">Przewód FTP 4x2x0,5 kat. 6A żelowany </t>
  </si>
  <si>
    <t>Przewód FTP 4x2x0,5 kat. 6A</t>
  </si>
  <si>
    <t xml:space="preserve">Przewód YTDYekw 6x0,5 </t>
  </si>
  <si>
    <t xml:space="preserve">Przewód YTDYekw 8x0,5 </t>
  </si>
  <si>
    <t xml:space="preserve">Kabel YKXS 5x4 </t>
  </si>
  <si>
    <t xml:space="preserve">Rura ochronna DVR32 </t>
  </si>
  <si>
    <t xml:space="preserve">Przewód DC 1x6 </t>
  </si>
  <si>
    <t>Kabel YKXS 5x50</t>
  </si>
  <si>
    <t>Kabel YKXS 1x70</t>
  </si>
  <si>
    <t xml:space="preserve">Kabel YKXS 1x120 </t>
  </si>
  <si>
    <t xml:space="preserve">Drut Al Ø8mm </t>
  </si>
  <si>
    <t xml:space="preserve">Bednarka stalowa (bez powłoki ochronnej) 25x4 </t>
  </si>
  <si>
    <t xml:space="preserve">Rura HDPE 110 </t>
  </si>
  <si>
    <t xml:space="preserve">Rura HDPE 40 </t>
  </si>
  <si>
    <t xml:space="preserve">Rura osłonowa RHDPE40 </t>
  </si>
  <si>
    <t xml:space="preserve">Kabel YKXS 5x6 </t>
  </si>
  <si>
    <t>Przewód  N2XH-J 5x35</t>
  </si>
  <si>
    <t>Przewód  N2XH-J 5x6</t>
  </si>
  <si>
    <t xml:space="preserve">Przewód  N2XH-J 5x4 </t>
  </si>
  <si>
    <t xml:space="preserve">Przewód  N2XH-J 5x2,5 </t>
  </si>
  <si>
    <t>Przewód  N2XH-J 3x4</t>
  </si>
  <si>
    <t>Przewód  N2XH-J 3x2,5</t>
  </si>
  <si>
    <t xml:space="preserve">Bednarka FeZn 30x4 </t>
  </si>
  <si>
    <t>Rura osłonowa HDPE 32</t>
  </si>
  <si>
    <t xml:space="preserve">Kabel YKXS 3x2,5 </t>
  </si>
  <si>
    <t xml:space="preserve">Przewód N2XH-J 4x1,5 </t>
  </si>
  <si>
    <t xml:space="preserve">Przewód N2XH-J 3x1,5 </t>
  </si>
  <si>
    <t>Koryto kablowe KCJ50H50</t>
  </si>
  <si>
    <t>Koryto kablowe KCJ200H60</t>
  </si>
  <si>
    <t>Kabel YAKXS 1x35</t>
  </si>
  <si>
    <t>Szynoprzewód 2500A</t>
  </si>
  <si>
    <t>Szynoprzewód 1600A</t>
  </si>
  <si>
    <t xml:space="preserve">Kabel YAKXS 5x16 </t>
  </si>
  <si>
    <t xml:space="preserve">Kabel YAKXS 1x16 </t>
  </si>
  <si>
    <t xml:space="preserve">Kabel YAKXS 1x25 </t>
  </si>
  <si>
    <t xml:space="preserve">Kabel YAKXS 1x50 </t>
  </si>
  <si>
    <t>Kabel YAKXS 1x70</t>
  </si>
  <si>
    <t>Kabel YAKXS 1x95</t>
  </si>
  <si>
    <t>Kabel YAKXS 1x150</t>
  </si>
  <si>
    <t>Kabel YAKXS 1x185</t>
  </si>
  <si>
    <t>Drabina kablowa D100H60</t>
  </si>
  <si>
    <t>Zawiesie drabiny D100H60</t>
  </si>
  <si>
    <t>Pokrywa drabiny P100</t>
  </si>
  <si>
    <t>Przewód N2XH-J 4x2,5</t>
  </si>
  <si>
    <t xml:space="preserve">Przewód N2XH-J 5x1,5 </t>
  </si>
  <si>
    <t>Kaseta odpływowa szynoprzeowdu wraz z wyposażeniem - szczegóły na schematach</t>
  </si>
  <si>
    <t xml:space="preserve">Przewód FO SM LC-LC duplex 9/125 </t>
  </si>
  <si>
    <r>
      <t>m</t>
    </r>
    <r>
      <rPr>
        <vertAlign val="superscript"/>
        <sz val="12"/>
        <color rgb="FF000000"/>
        <rFont val="Aptos Display"/>
        <family val="2"/>
        <scheme val="major"/>
      </rPr>
      <t>3</t>
    </r>
  </si>
  <si>
    <r>
      <t>m</t>
    </r>
    <r>
      <rPr>
        <vertAlign val="superscript"/>
        <sz val="12"/>
        <color rgb="FF000000"/>
        <rFont val="Aptos Display"/>
        <family val="2"/>
        <scheme val="major"/>
      </rPr>
      <t>2</t>
    </r>
  </si>
  <si>
    <r>
      <t>Kabel XRUHAKXS 12/20 (24)kV 240/50mm</t>
    </r>
    <r>
      <rPr>
        <vertAlign val="superscript"/>
        <sz val="12"/>
        <color rgb="FF000000"/>
        <rFont val="Aptos Display"/>
        <family val="2"/>
        <scheme val="major"/>
      </rPr>
      <t>2</t>
    </r>
    <r>
      <rPr>
        <sz val="12"/>
        <rFont val="Aptos Display"/>
        <family val="2"/>
        <scheme val="major"/>
      </rPr>
      <t xml:space="preserve"> </t>
    </r>
  </si>
  <si>
    <t>1. INSTALACJA ZASILANIA ZAKŁADU SN WEDŁUG PROJEKTU TECHNICZNEGO BUDOWY ZAKŁADU PRODUKCYJNEGO W MAZAŃCOWICACH 57
HODOWCÓWDOWA ELEKTROENERGETYCZNEJ ZEWNĘTRZNEJ INSTALACJI KABLOWEJ SN-15KV DLA 
ZASILANIA ZAKŁADU</t>
  </si>
  <si>
    <t>CENA NETTO ZA 1 J.M. [PLN]</t>
  </si>
  <si>
    <t xml:space="preserve">PDU - zgodnie z zapytaniem opisowym znajdującej się w dokumentacji technicznej </t>
  </si>
  <si>
    <t xml:space="preserve">Patchord FO 1m - zgodnie z zapytaniem opisowym  znajdującej się w dokumentacji technicznej </t>
  </si>
  <si>
    <t xml:space="preserve">Patchord FO 2m - zgodnie z zapytaniem opisowym  znajdującej się w dokumentacji technicznej </t>
  </si>
  <si>
    <t xml:space="preserve">Przełącznica światłowodowa - zgodnie z zapytaniem opisowym  znajdującej się w dokumentacji technicznej </t>
  </si>
  <si>
    <t xml:space="preserve">Acces-Point - zgodnie z zapytaniem opisowym  znajdującej się w dokumentacji technicznej </t>
  </si>
  <si>
    <t xml:space="preserve">Switche POE 12 portów - zgodnie z zapytaniem opisowym  znajdującej się w dokumentacji technicznej </t>
  </si>
  <si>
    <t xml:space="preserve">switche 24 portowy - zgodnie z zapytaniem opisowym  znajdującej się w dokumentacji technicznej </t>
  </si>
  <si>
    <t xml:space="preserve">switche 48 portowy - zgodnie z zapytaniem opisowym  znajdującej się w dokumentacji technicznej </t>
  </si>
  <si>
    <t xml:space="preserve">Patchordy FTP kat. 6, 0,25m - zgodnie z zapytaniem opisowym  znajdującej się w dokumentacji technicznej </t>
  </si>
  <si>
    <t xml:space="preserve">Patchordy FTP kat. 6, 1m - zgodnie z zapytaniem opisowym  znajdującej się w dokumentacji technicznej </t>
  </si>
  <si>
    <t xml:space="preserve">Patchordy FTP kat. 6, 2m - zgodnie z zapytaniem opisowym  znajdującej się w dokumentacji technicznej </t>
  </si>
  <si>
    <t xml:space="preserve">Patchordy FTP kat. 6, 3m - zgodnie z zapytaniem opisowym  znajdującej się w dokumentacji technicznej </t>
  </si>
  <si>
    <t xml:space="preserve">wkładki gbic 10Gb - zgodnie z zapytaniem opisowym  znajdującej się w dokumentacji technicznej </t>
  </si>
  <si>
    <t xml:space="preserve">Patchpanel - zgodnie z zapytaniem opisowym  znajdującej się w dokumentacji technicznej </t>
  </si>
  <si>
    <t xml:space="preserve">Panel porządkujący - zgodnie z zapytaniem opisowym  znajdującej się w dokumentacji technicznej </t>
  </si>
  <si>
    <t xml:space="preserve">UPS - zgodnie z zapytaniem opisowym  znajdującej się w dokumentacji technicznej </t>
  </si>
  <si>
    <t xml:space="preserve">Serwer dodatkowy - zgodnie z zapytaniem opisowym  znajdującej się w dokumentacji technicznej </t>
  </si>
  <si>
    <t xml:space="preserve">Stacja robocza - zgodnie z zapytaniem opisowym  znajdującej się w dokumentacji technicznej </t>
  </si>
  <si>
    <t xml:space="preserve">Monitor - zgodnie z zapytaniem opisowym  znajdującej się w dokumentacji technicznej </t>
  </si>
  <si>
    <t xml:space="preserve">Klawiatura - zgodnie z zapytaniem opisowym  znajdującej się w dokumentacji technicznej </t>
  </si>
  <si>
    <t xml:space="preserve">Mysz - zgodnie z zapytaniem opisowym  znajdującej się w dokumentacji technicznej </t>
  </si>
  <si>
    <t xml:space="preserve">Wysuwana półka RACK 19” - zgodnie z zapytaniem opisowym  znajdującej się w dokumentacji technicznej </t>
  </si>
  <si>
    <t xml:space="preserve">Kamera bullet zewnętrzna + adapter - zgodnie z zapytaniem opisowym  znajdującej się w dokumentacji technicznej </t>
  </si>
  <si>
    <t xml:space="preserve">Czytnik kart i elektrozaczep - zgodnie z zapytaniem opisowym  znajdującej się w dokumentacji technicznej </t>
  </si>
  <si>
    <t xml:space="preserve">Kontroler dostępu z akumulatorem- zgodnie z zapytaniem opisowym  znajdującej się w dokumentacji technicznej </t>
  </si>
  <si>
    <t xml:space="preserve">Rejestrator czasu pracy- zgodnie z zapytaniem opisowym znajdującej się w dokumentacji technicznej </t>
  </si>
  <si>
    <t xml:space="preserve">Kamera tubowa- zgodnie z zapytaniem opisowym znajdującej się w dokumentacji technicznej </t>
  </si>
  <si>
    <t xml:space="preserve">Adapter kamery- zgodnie z zapytaniem opisowym znajdującej się w dokumentacji technicznej </t>
  </si>
  <si>
    <t xml:space="preserve">Rejestrator- zgodnie z zapytaniem opisowym znajdującej się w dokumentacji technicznej </t>
  </si>
  <si>
    <t xml:space="preserve">Dyski- zgodnie z zapytaniem opisowym znajdującej się w dokumentacji technicznej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</si>
</sst>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&quot;[$PLN-415]"/>
    <numFmt numFmtId="166" formatCode="#,##0.00&quot; &quot;[$zł-415];[Red]&quot;-&quot;#,##0.00&quot; &quot;[$zł-415]"/>
  </numFmts>
  <fonts count="10" x14ac:knownFonts="1">
    <font>
      <sz val="11"/>
      <color rgb="FF000000"/>
      <name val="Arial"/>
      <family val="2"/>
      <charset val="238"/>
    </font>
    <font>
      <sz val="11"/>
      <color rgb="FF000000"/>
      <name val="Aptos Narrow"/>
      <family val="2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12"/>
      <name val="Aptos Display"/>
      <family val="2"/>
      <scheme val="major"/>
    </font>
    <font>
      <sz val="12"/>
      <name val="Aptos Display"/>
      <family val="2"/>
      <scheme val="major"/>
    </font>
    <font>
      <sz val="12"/>
      <color rgb="FF000000"/>
      <name val="Aptos Display"/>
      <family val="2"/>
      <scheme val="major"/>
    </font>
    <font>
      <vertAlign val="superscript"/>
      <sz val="12"/>
      <color rgb="FF000000"/>
      <name val="Aptos Display"/>
      <family val="2"/>
      <scheme val="major"/>
    </font>
    <font>
      <b/>
      <sz val="12"/>
      <color rgb="FF000000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6" fontId="3" fillId="0" borderId="0" applyBorder="0" applyProtection="0"/>
  </cellStyleXfs>
  <cellXfs count="48">
    <xf numFmtId="0" fontId="0" fillId="0" borderId="0" xfId="0"/>
    <xf numFmtId="164" fontId="5" fillId="0" borderId="1" xfId="1" applyFont="1" applyBorder="1" applyAlignment="1" applyProtection="1">
      <alignment horizontal="center" vertical="center" wrapText="1"/>
    </xf>
    <xf numFmtId="164" fontId="5" fillId="0" borderId="2" xfId="1" applyFont="1" applyBorder="1" applyAlignment="1" applyProtection="1">
      <alignment horizontal="center" vertical="center" wrapText="1"/>
    </xf>
    <xf numFmtId="164" fontId="5" fillId="0" borderId="4" xfId="1" applyFont="1" applyBorder="1" applyAlignment="1" applyProtection="1">
      <alignment horizontal="center" vertical="center" wrapText="1"/>
    </xf>
    <xf numFmtId="164" fontId="6" fillId="0" borderId="1" xfId="1" applyFont="1" applyBorder="1" applyAlignment="1" applyProtection="1">
      <alignment horizontal="center" vertical="center" wrapText="1"/>
    </xf>
    <xf numFmtId="164" fontId="6" fillId="0" borderId="2" xfId="1" applyFont="1" applyBorder="1" applyAlignment="1" applyProtection="1">
      <alignment wrapText="1"/>
    </xf>
    <xf numFmtId="164" fontId="7" fillId="0" borderId="1" xfId="1" applyFont="1" applyBorder="1" applyAlignment="1" applyProtection="1">
      <alignment horizontal="center" vertical="center"/>
    </xf>
    <xf numFmtId="165" fontId="7" fillId="0" borderId="4" xfId="1" applyNumberFormat="1" applyFont="1" applyBorder="1" applyAlignment="1" applyProtection="1">
      <alignment horizontal="center"/>
    </xf>
    <xf numFmtId="165" fontId="7" fillId="0" borderId="1" xfId="1" applyNumberFormat="1" applyFont="1" applyBorder="1" applyAlignment="1" applyProtection="1">
      <alignment horizontal="center"/>
    </xf>
    <xf numFmtId="164" fontId="9" fillId="0" borderId="1" xfId="1" applyFont="1" applyBorder="1" applyAlignment="1" applyProtection="1">
      <alignment horizontal="center"/>
    </xf>
    <xf numFmtId="165" fontId="9" fillId="0" borderId="1" xfId="1" applyNumberFormat="1" applyFont="1" applyBorder="1" applyAlignment="1" applyProtection="1">
      <alignment horizontal="center"/>
    </xf>
    <xf numFmtId="164" fontId="9" fillId="0" borderId="1" xfId="1" applyFont="1" applyBorder="1" applyAlignment="1" applyProtection="1">
      <alignment horizontal="center" vertical="center" wrapText="1"/>
    </xf>
    <xf numFmtId="164" fontId="6" fillId="0" borderId="1" xfId="1" applyFont="1" applyBorder="1" applyAlignment="1" applyProtection="1">
      <alignment horizontal="center" vertical="center"/>
    </xf>
    <xf numFmtId="164" fontId="6" fillId="0" borderId="10" xfId="1" applyFont="1" applyBorder="1" applyAlignment="1" applyProtection="1">
      <alignment wrapText="1"/>
    </xf>
    <xf numFmtId="164" fontId="7" fillId="0" borderId="9" xfId="1" applyFont="1" applyBorder="1" applyAlignment="1" applyProtection="1">
      <alignment horizontal="center" vertical="center"/>
    </xf>
    <xf numFmtId="165" fontId="7" fillId="0" borderId="11" xfId="1" applyNumberFormat="1" applyFont="1" applyBorder="1" applyAlignment="1" applyProtection="1">
      <alignment horizontal="center"/>
    </xf>
    <xf numFmtId="165" fontId="7" fillId="0" borderId="9" xfId="1" applyNumberFormat="1" applyFont="1" applyBorder="1" applyAlignment="1" applyProtection="1">
      <alignment horizontal="center"/>
    </xf>
    <xf numFmtId="164" fontId="6" fillId="0" borderId="2" xfId="1" applyFont="1" applyBorder="1" applyAlignment="1" applyProtection="1">
      <alignment horizontal="center" vertical="center"/>
    </xf>
    <xf numFmtId="164" fontId="7" fillId="0" borderId="8" xfId="1" applyFont="1" applyBorder="1" applyAlignment="1" applyProtection="1">
      <alignment horizontal="center" vertical="center"/>
    </xf>
    <xf numFmtId="165" fontId="7" fillId="0" borderId="8" xfId="1" applyNumberFormat="1" applyFont="1" applyBorder="1" applyAlignment="1" applyProtection="1">
      <alignment horizontal="center"/>
    </xf>
    <xf numFmtId="164" fontId="9" fillId="0" borderId="5" xfId="1" applyFont="1" applyBorder="1" applyAlignment="1" applyProtection="1">
      <alignment horizontal="center"/>
    </xf>
    <xf numFmtId="165" fontId="9" fillId="0" borderId="5" xfId="1" applyNumberFormat="1" applyFont="1" applyBorder="1" applyAlignment="1" applyProtection="1">
      <alignment horizontal="center"/>
    </xf>
    <xf numFmtId="164" fontId="6" fillId="0" borderId="2" xfId="1" applyFont="1" applyBorder="1" applyAlignment="1" applyProtection="1">
      <alignment horizontal="left" wrapText="1"/>
    </xf>
    <xf numFmtId="164" fontId="6" fillId="0" borderId="9" xfId="1" applyFont="1" applyBorder="1" applyAlignment="1" applyProtection="1">
      <alignment horizontal="center" vertical="center"/>
    </xf>
    <xf numFmtId="164" fontId="6" fillId="0" borderId="10" xfId="1" applyFont="1" applyBorder="1" applyAlignment="1" applyProtection="1">
      <alignment horizontal="left" wrapText="1"/>
    </xf>
    <xf numFmtId="164" fontId="6" fillId="0" borderId="8" xfId="1" applyFont="1" applyBorder="1" applyAlignment="1" applyProtection="1">
      <alignment horizontal="center" vertical="center"/>
    </xf>
    <xf numFmtId="164" fontId="6" fillId="0" borderId="8" xfId="1" applyFont="1" applyBorder="1" applyAlignment="1" applyProtection="1">
      <alignment wrapText="1"/>
    </xf>
    <xf numFmtId="164" fontId="9" fillId="0" borderId="2" xfId="1" applyFont="1" applyBorder="1" applyAlignment="1" applyProtection="1">
      <alignment horizontal="center" vertical="center" wrapText="1"/>
    </xf>
    <xf numFmtId="164" fontId="6" fillId="0" borderId="5" xfId="1" applyFont="1" applyBorder="1" applyAlignment="1" applyProtection="1">
      <alignment horizontal="center" vertical="center"/>
    </xf>
    <xf numFmtId="164" fontId="6" fillId="0" borderId="6" xfId="1" applyFont="1" applyBorder="1" applyAlignment="1" applyProtection="1">
      <alignment horizontal="left" wrapText="1"/>
    </xf>
    <xf numFmtId="164" fontId="7" fillId="0" borderId="5" xfId="1" applyFont="1" applyBorder="1" applyAlignment="1" applyProtection="1">
      <alignment horizontal="center" vertical="center"/>
    </xf>
    <xf numFmtId="165" fontId="7" fillId="0" borderId="7" xfId="1" applyNumberFormat="1" applyFont="1" applyBorder="1" applyAlignment="1" applyProtection="1">
      <alignment horizontal="center"/>
    </xf>
    <xf numFmtId="165" fontId="7" fillId="0" borderId="5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 applyProtection="1">
      <alignment horizontal="center" vertical="center"/>
    </xf>
    <xf numFmtId="164" fontId="7" fillId="0" borderId="0" xfId="1" applyFont="1" applyProtection="1"/>
    <xf numFmtId="0" fontId="7" fillId="0" borderId="0" xfId="0" applyFont="1"/>
    <xf numFmtId="49" fontId="9" fillId="0" borderId="2" xfId="1" applyNumberFormat="1" applyFont="1" applyBorder="1" applyAlignment="1" applyProtection="1">
      <alignment wrapText="1"/>
    </xf>
    <xf numFmtId="49" fontId="9" fillId="0" borderId="3" xfId="1" applyNumberFormat="1" applyFont="1" applyBorder="1" applyAlignment="1" applyProtection="1">
      <alignment wrapText="1"/>
    </xf>
    <xf numFmtId="49" fontId="9" fillId="0" borderId="3" xfId="1" applyNumberFormat="1" applyFont="1" applyBorder="1" applyAlignment="1" applyProtection="1">
      <alignment horizontal="center" wrapText="1"/>
    </xf>
    <xf numFmtId="164" fontId="7" fillId="0" borderId="0" xfId="1" applyFont="1" applyAlignment="1" applyProtection="1">
      <alignment horizontal="center" vertical="center"/>
    </xf>
    <xf numFmtId="164" fontId="7" fillId="0" borderId="0" xfId="1" applyFont="1" applyAlignment="1" applyProtection="1">
      <alignment horizont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164" fontId="7" fillId="0" borderId="0" xfId="1" applyFont="1" applyAlignment="1" applyProtection="1">
      <alignment wrapText="1"/>
    </xf>
    <xf numFmtId="164" fontId="9" fillId="0" borderId="1" xfId="1" applyFont="1" applyBorder="1" applyAlignment="1" applyProtection="1">
      <alignment horizontal="center" vertical="center" wrapText="1"/>
    </xf>
    <xf numFmtId="165" fontId="7" fillId="0" borderId="12" xfId="1" applyNumberFormat="1" applyFont="1" applyBorder="1" applyAlignment="1" applyProtection="1">
      <alignment horizontal="center"/>
    </xf>
    <xf numFmtId="164" fontId="9" fillId="0" borderId="8" xfId="1" applyFont="1" applyBorder="1" applyAlignment="1" applyProtection="1">
      <alignment horizontal="center"/>
    </xf>
    <xf numFmtId="165" fontId="9" fillId="0" borderId="8" xfId="1" applyNumberFormat="1" applyFont="1" applyBorder="1" applyAlignment="1" applyProtection="1">
      <alignment horizontal="center"/>
    </xf>
  </cellXfs>
  <cellStyles count="6">
    <cellStyle name="Excel Built-in Normal" xfId="1" xr:uid="{E9E553BF-A013-40D5-9B5B-A91C0B9869BC}"/>
    <cellStyle name="Heading" xfId="2" xr:uid="{2981FA5A-2621-4958-948A-6AE3B05E6999}"/>
    <cellStyle name="Heading1" xfId="3" xr:uid="{DB6899AC-7EB7-4302-A09F-4F84E02C22B6}"/>
    <cellStyle name="Normalny" xfId="0" builtinId="0" customBuiltin="1"/>
    <cellStyle name="Result" xfId="4" xr:uid="{B704E89D-0F0C-47B9-AE57-08402869E5F1}"/>
    <cellStyle name="Result2" xfId="5" xr:uid="{9A15FDC9-09C4-4A5B-83A2-73B5E0D104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1852556</xdr:colOff>
      <xdr:row>0</xdr:row>
      <xdr:rowOff>0</xdr:rowOff>
    </xdr:from>
    <xdr:ext cx="8283604" cy="644395"/>
    <xdr:pic>
      <xdr:nvPicPr>
        <xdr:cNvPr id="2" name="Obraz 1">
          <a:extLst>
            <a:ext uri="{FF2B5EF4-FFF2-40B4-BE49-F238E27FC236}">
              <a16:creationId xmlns:a16="http://schemas.microsoft.com/office/drawing/2014/main" id="{5D2AAD81-F032-ADC3-9E49-58869ED03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433581" y="0"/>
          <a:ext cx="8283604" cy="644395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135E8-048D-4418-8228-5DF0DD1E16AF}">
  <dimension ref="A5:AMJ249"/>
  <sheetViews>
    <sheetView tabSelected="1" workbookViewId="0">
      <selection activeCell="H12" sqref="H12"/>
    </sheetView>
  </sheetViews>
  <sheetFormatPr defaultRowHeight="15.75" x14ac:dyDescent="0.25"/>
  <cols>
    <col min="1" max="1" width="7.625" style="39" customWidth="1"/>
    <col min="2" max="2" width="124.25" style="34" customWidth="1"/>
    <col min="3" max="3" width="7.5" style="40" customWidth="1"/>
    <col min="4" max="4" width="6.75" style="40" customWidth="1"/>
    <col min="5" max="5" width="18.625" style="40" customWidth="1"/>
    <col min="6" max="6" width="11" style="34" customWidth="1"/>
    <col min="7" max="1024" width="7.375" style="34" customWidth="1"/>
    <col min="1025" max="1025" width="9" style="35" customWidth="1"/>
    <col min="1026" max="16384" width="9" style="35"/>
  </cols>
  <sheetData>
    <row r="5" spans="1:6" ht="19.5" customHeight="1" x14ac:dyDescent="0.25">
      <c r="A5" s="44" t="s">
        <v>0</v>
      </c>
      <c r="B5" s="44"/>
      <c r="C5" s="44"/>
      <c r="D5" s="44"/>
      <c r="E5" s="44"/>
    </row>
    <row r="6" spans="1:6" ht="19.5" customHeight="1" x14ac:dyDescent="0.25">
      <c r="A6" s="44" t="s">
        <v>12</v>
      </c>
      <c r="B6" s="44"/>
      <c r="C6" s="44"/>
      <c r="D6" s="44"/>
      <c r="E6" s="44"/>
    </row>
    <row r="7" spans="1:6" ht="20.25" customHeight="1" x14ac:dyDescent="0.25">
      <c r="A7" s="36"/>
      <c r="B7" s="37"/>
      <c r="C7" s="38"/>
      <c r="D7" s="37"/>
      <c r="E7" s="37"/>
    </row>
    <row r="8" spans="1:6" ht="63" x14ac:dyDescent="0.25">
      <c r="A8" s="1" t="s">
        <v>1</v>
      </c>
      <c r="B8" s="2" t="s">
        <v>186</v>
      </c>
      <c r="C8" s="1" t="s">
        <v>2</v>
      </c>
      <c r="D8" s="1" t="s">
        <v>111</v>
      </c>
      <c r="E8" s="3" t="s">
        <v>187</v>
      </c>
      <c r="F8" s="1" t="s">
        <v>3</v>
      </c>
    </row>
    <row r="9" spans="1:6" x14ac:dyDescent="0.25">
      <c r="A9" s="4">
        <v>1</v>
      </c>
      <c r="B9" s="5" t="s">
        <v>88</v>
      </c>
      <c r="C9" s="6">
        <v>1</v>
      </c>
      <c r="D9" s="6" t="s">
        <v>112</v>
      </c>
      <c r="E9" s="7"/>
      <c r="F9" s="8">
        <f t="shared" ref="F9:F24" si="0">C9*E9</f>
        <v>0</v>
      </c>
    </row>
    <row r="10" spans="1:6" ht="18" x14ac:dyDescent="0.25">
      <c r="A10" s="4">
        <v>2</v>
      </c>
      <c r="B10" s="5" t="s">
        <v>185</v>
      </c>
      <c r="C10" s="6">
        <v>1272</v>
      </c>
      <c r="D10" s="6" t="s">
        <v>113</v>
      </c>
      <c r="E10" s="7"/>
      <c r="F10" s="8">
        <f t="shared" si="0"/>
        <v>0</v>
      </c>
    </row>
    <row r="11" spans="1:6" x14ac:dyDescent="0.25">
      <c r="A11" s="4">
        <v>3</v>
      </c>
      <c r="B11" s="5" t="s">
        <v>83</v>
      </c>
      <c r="C11" s="6">
        <v>2</v>
      </c>
      <c r="D11" s="6" t="s">
        <v>112</v>
      </c>
      <c r="E11" s="7"/>
      <c r="F11" s="8">
        <f t="shared" si="0"/>
        <v>0</v>
      </c>
    </row>
    <row r="12" spans="1:6" x14ac:dyDescent="0.25">
      <c r="A12" s="4">
        <v>4</v>
      </c>
      <c r="B12" s="5" t="s">
        <v>116</v>
      </c>
      <c r="C12" s="6">
        <v>394</v>
      </c>
      <c r="D12" s="6" t="s">
        <v>113</v>
      </c>
      <c r="E12" s="7"/>
      <c r="F12" s="8">
        <f t="shared" si="0"/>
        <v>0</v>
      </c>
    </row>
    <row r="13" spans="1:6" x14ac:dyDescent="0.25">
      <c r="A13" s="4">
        <v>5</v>
      </c>
      <c r="B13" s="5" t="s">
        <v>117</v>
      </c>
      <c r="C13" s="6">
        <v>408</v>
      </c>
      <c r="D13" s="6" t="s">
        <v>113</v>
      </c>
      <c r="E13" s="7"/>
      <c r="F13" s="8">
        <f t="shared" si="0"/>
        <v>0</v>
      </c>
    </row>
    <row r="14" spans="1:6" x14ac:dyDescent="0.25">
      <c r="A14" s="4">
        <v>6</v>
      </c>
      <c r="B14" s="5" t="s">
        <v>118</v>
      </c>
      <c r="C14" s="6">
        <v>394</v>
      </c>
      <c r="D14" s="6" t="s">
        <v>113</v>
      </c>
      <c r="E14" s="7"/>
      <c r="F14" s="8">
        <f t="shared" si="0"/>
        <v>0</v>
      </c>
    </row>
    <row r="15" spans="1:6" x14ac:dyDescent="0.25">
      <c r="A15" s="4">
        <v>7</v>
      </c>
      <c r="B15" s="5" t="s">
        <v>119</v>
      </c>
      <c r="C15" s="6">
        <v>7</v>
      </c>
      <c r="D15" s="6" t="s">
        <v>113</v>
      </c>
      <c r="E15" s="7"/>
      <c r="F15" s="8">
        <f t="shared" si="0"/>
        <v>0</v>
      </c>
    </row>
    <row r="16" spans="1:6" x14ac:dyDescent="0.25">
      <c r="A16" s="4">
        <v>8</v>
      </c>
      <c r="B16" s="5" t="s">
        <v>120</v>
      </c>
      <c r="C16" s="6">
        <v>20</v>
      </c>
      <c r="D16" s="6" t="s">
        <v>113</v>
      </c>
      <c r="E16" s="7"/>
      <c r="F16" s="8">
        <f t="shared" si="0"/>
        <v>0</v>
      </c>
    </row>
    <row r="17" spans="1:6" x14ac:dyDescent="0.25">
      <c r="A17" s="4">
        <v>9</v>
      </c>
      <c r="B17" s="5" t="s">
        <v>121</v>
      </c>
      <c r="C17" s="6">
        <v>10</v>
      </c>
      <c r="D17" s="6" t="s">
        <v>113</v>
      </c>
      <c r="E17" s="7"/>
      <c r="F17" s="8">
        <f t="shared" si="0"/>
        <v>0</v>
      </c>
    </row>
    <row r="18" spans="1:6" x14ac:dyDescent="0.25">
      <c r="A18" s="4">
        <v>10</v>
      </c>
      <c r="B18" s="5" t="s">
        <v>84</v>
      </c>
      <c r="C18" s="6">
        <v>20</v>
      </c>
      <c r="D18" s="6" t="s">
        <v>114</v>
      </c>
      <c r="E18" s="7"/>
      <c r="F18" s="8">
        <f t="shared" si="0"/>
        <v>0</v>
      </c>
    </row>
    <row r="19" spans="1:6" x14ac:dyDescent="0.25">
      <c r="A19" s="4">
        <v>11</v>
      </c>
      <c r="B19" s="5" t="s">
        <v>85</v>
      </c>
      <c r="C19" s="6">
        <v>4</v>
      </c>
      <c r="D19" s="6" t="s">
        <v>114</v>
      </c>
      <c r="E19" s="7"/>
      <c r="F19" s="8">
        <f t="shared" si="0"/>
        <v>0</v>
      </c>
    </row>
    <row r="20" spans="1:6" ht="18" x14ac:dyDescent="0.25">
      <c r="A20" s="4">
        <v>12</v>
      </c>
      <c r="B20" s="5" t="s">
        <v>115</v>
      </c>
      <c r="C20" s="6">
        <v>48</v>
      </c>
      <c r="D20" s="6" t="s">
        <v>183</v>
      </c>
      <c r="E20" s="7"/>
      <c r="F20" s="8">
        <f t="shared" si="0"/>
        <v>0</v>
      </c>
    </row>
    <row r="21" spans="1:6" x14ac:dyDescent="0.25">
      <c r="A21" s="4">
        <v>13</v>
      </c>
      <c r="B21" s="5" t="s">
        <v>86</v>
      </c>
      <c r="C21" s="6">
        <v>40</v>
      </c>
      <c r="D21" s="6" t="s">
        <v>114</v>
      </c>
      <c r="E21" s="7"/>
      <c r="F21" s="8">
        <f t="shared" si="0"/>
        <v>0</v>
      </c>
    </row>
    <row r="22" spans="1:6" ht="18" x14ac:dyDescent="0.25">
      <c r="A22" s="4">
        <v>14</v>
      </c>
      <c r="B22" s="5" t="s">
        <v>87</v>
      </c>
      <c r="C22" s="6">
        <v>158</v>
      </c>
      <c r="D22" s="6" t="s">
        <v>184</v>
      </c>
      <c r="E22" s="7"/>
      <c r="F22" s="8">
        <f t="shared" si="0"/>
        <v>0</v>
      </c>
    </row>
    <row r="23" spans="1:6" x14ac:dyDescent="0.25">
      <c r="A23" s="4">
        <v>15</v>
      </c>
      <c r="B23" s="5" t="s">
        <v>123</v>
      </c>
      <c r="C23" s="6">
        <v>1</v>
      </c>
      <c r="D23" s="6" t="s">
        <v>122</v>
      </c>
      <c r="E23" s="7"/>
      <c r="F23" s="8">
        <f t="shared" si="0"/>
        <v>0</v>
      </c>
    </row>
    <row r="24" spans="1:6" x14ac:dyDescent="0.25">
      <c r="A24" s="4">
        <v>16</v>
      </c>
      <c r="B24" s="5" t="s">
        <v>124</v>
      </c>
      <c r="C24" s="6">
        <v>1</v>
      </c>
      <c r="D24" s="6" t="s">
        <v>122</v>
      </c>
      <c r="E24" s="7"/>
      <c r="F24" s="8">
        <f t="shared" si="0"/>
        <v>0</v>
      </c>
    </row>
    <row r="25" spans="1:6" x14ac:dyDescent="0.25">
      <c r="E25" s="9" t="s">
        <v>4</v>
      </c>
      <c r="F25" s="10">
        <f>SUM(F9:F24)</f>
        <v>0</v>
      </c>
    </row>
    <row r="26" spans="1:6" x14ac:dyDescent="0.25">
      <c r="F26" s="40"/>
    </row>
    <row r="27" spans="1:6" x14ac:dyDescent="0.25">
      <c r="F27" s="40"/>
    </row>
    <row r="28" spans="1:6" ht="31.5" x14ac:dyDescent="0.25">
      <c r="A28" s="1" t="s">
        <v>1</v>
      </c>
      <c r="B28" s="2" t="s">
        <v>96</v>
      </c>
      <c r="C28" s="1" t="s">
        <v>2</v>
      </c>
      <c r="D28" s="1" t="s">
        <v>111</v>
      </c>
      <c r="E28" s="3" t="s">
        <v>187</v>
      </c>
      <c r="F28" s="1" t="s">
        <v>3</v>
      </c>
    </row>
    <row r="29" spans="1:6" x14ac:dyDescent="0.25">
      <c r="A29" s="4">
        <v>1</v>
      </c>
      <c r="B29" s="5" t="s">
        <v>32</v>
      </c>
      <c r="C29" s="6">
        <v>1</v>
      </c>
      <c r="D29" s="6" t="s">
        <v>112</v>
      </c>
      <c r="E29" s="7"/>
      <c r="F29" s="8">
        <f t="shared" ref="F29:F35" si="1">C29*E29</f>
        <v>0</v>
      </c>
    </row>
    <row r="30" spans="1:6" ht="16.5" customHeight="1" x14ac:dyDescent="0.25">
      <c r="A30" s="4">
        <v>2</v>
      </c>
      <c r="B30" s="5" t="s">
        <v>33</v>
      </c>
      <c r="C30" s="6">
        <v>1</v>
      </c>
      <c r="D30" s="6" t="s">
        <v>112</v>
      </c>
      <c r="E30" s="7"/>
      <c r="F30" s="8">
        <f t="shared" si="1"/>
        <v>0</v>
      </c>
    </row>
    <row r="31" spans="1:6" ht="18" customHeight="1" x14ac:dyDescent="0.25">
      <c r="A31" s="4">
        <v>3</v>
      </c>
      <c r="B31" s="5" t="s">
        <v>34</v>
      </c>
      <c r="C31" s="6">
        <v>1</v>
      </c>
      <c r="D31" s="6" t="s">
        <v>112</v>
      </c>
      <c r="E31" s="7"/>
      <c r="F31" s="8">
        <f t="shared" si="1"/>
        <v>0</v>
      </c>
    </row>
    <row r="32" spans="1:6" x14ac:dyDescent="0.25">
      <c r="A32" s="4">
        <v>4</v>
      </c>
      <c r="B32" s="5" t="s">
        <v>35</v>
      </c>
      <c r="C32" s="6">
        <v>1</v>
      </c>
      <c r="D32" s="6" t="s">
        <v>112</v>
      </c>
      <c r="E32" s="7"/>
      <c r="F32" s="8">
        <f t="shared" si="1"/>
        <v>0</v>
      </c>
    </row>
    <row r="33" spans="1:6" x14ac:dyDescent="0.25">
      <c r="A33" s="4">
        <v>5</v>
      </c>
      <c r="B33" s="5" t="s">
        <v>89</v>
      </c>
      <c r="C33" s="6">
        <v>2</v>
      </c>
      <c r="D33" s="6" t="s">
        <v>112</v>
      </c>
      <c r="E33" s="7"/>
      <c r="F33" s="8">
        <f t="shared" si="1"/>
        <v>0</v>
      </c>
    </row>
    <row r="34" spans="1:6" x14ac:dyDescent="0.25">
      <c r="A34" s="4">
        <v>6</v>
      </c>
      <c r="B34" s="5" t="s">
        <v>14</v>
      </c>
      <c r="C34" s="6">
        <v>1</v>
      </c>
      <c r="D34" s="6" t="s">
        <v>122</v>
      </c>
      <c r="E34" s="7"/>
      <c r="F34" s="8">
        <f t="shared" si="1"/>
        <v>0</v>
      </c>
    </row>
    <row r="35" spans="1:6" x14ac:dyDescent="0.25">
      <c r="A35" s="4">
        <v>7</v>
      </c>
      <c r="B35" s="5" t="s">
        <v>13</v>
      </c>
      <c r="C35" s="6">
        <v>1</v>
      </c>
      <c r="D35" s="6" t="s">
        <v>122</v>
      </c>
      <c r="E35" s="7"/>
      <c r="F35" s="8">
        <f t="shared" si="1"/>
        <v>0</v>
      </c>
    </row>
    <row r="36" spans="1:6" x14ac:dyDescent="0.25">
      <c r="C36" s="39"/>
      <c r="E36" s="9" t="s">
        <v>4</v>
      </c>
      <c r="F36" s="10">
        <f>SUM(F29:F35)</f>
        <v>0</v>
      </c>
    </row>
    <row r="37" spans="1:6" x14ac:dyDescent="0.25">
      <c r="F37" s="40"/>
    </row>
    <row r="38" spans="1:6" x14ac:dyDescent="0.25">
      <c r="F38" s="40"/>
    </row>
    <row r="39" spans="1:6" ht="31.5" x14ac:dyDescent="0.25">
      <c r="A39" s="1" t="s">
        <v>1</v>
      </c>
      <c r="B39" s="1" t="s">
        <v>97</v>
      </c>
      <c r="C39" s="11" t="s">
        <v>2</v>
      </c>
      <c r="D39" s="1" t="s">
        <v>111</v>
      </c>
      <c r="E39" s="3" t="s">
        <v>187</v>
      </c>
      <c r="F39" s="11" t="s">
        <v>3</v>
      </c>
    </row>
    <row r="40" spans="1:6" x14ac:dyDescent="0.25">
      <c r="A40" s="12">
        <v>1</v>
      </c>
      <c r="B40" s="5" t="s">
        <v>64</v>
      </c>
      <c r="C40" s="6">
        <v>1</v>
      </c>
      <c r="D40" s="6" t="s">
        <v>114</v>
      </c>
      <c r="E40" s="7"/>
      <c r="F40" s="8">
        <f t="shared" ref="F40:F49" si="2">C40*E40</f>
        <v>0</v>
      </c>
    </row>
    <row r="41" spans="1:6" x14ac:dyDescent="0.25">
      <c r="A41" s="12">
        <v>2</v>
      </c>
      <c r="B41" s="5" t="s">
        <v>74</v>
      </c>
      <c r="C41" s="6">
        <v>1</v>
      </c>
      <c r="D41" s="6" t="s">
        <v>112</v>
      </c>
      <c r="E41" s="7"/>
      <c r="F41" s="8">
        <f t="shared" si="2"/>
        <v>0</v>
      </c>
    </row>
    <row r="42" spans="1:6" x14ac:dyDescent="0.25">
      <c r="A42" s="12">
        <v>3</v>
      </c>
      <c r="B42" s="5" t="s">
        <v>76</v>
      </c>
      <c r="C42" s="6">
        <v>1</v>
      </c>
      <c r="D42" s="6" t="s">
        <v>112</v>
      </c>
      <c r="E42" s="7"/>
      <c r="F42" s="8">
        <f t="shared" si="2"/>
        <v>0</v>
      </c>
    </row>
    <row r="43" spans="1:6" x14ac:dyDescent="0.25">
      <c r="A43" s="12">
        <v>4</v>
      </c>
      <c r="B43" s="5" t="s">
        <v>77</v>
      </c>
      <c r="C43" s="6">
        <v>1</v>
      </c>
      <c r="D43" s="6" t="s">
        <v>112</v>
      </c>
      <c r="E43" s="7"/>
      <c r="F43" s="8">
        <f t="shared" si="2"/>
        <v>0</v>
      </c>
    </row>
    <row r="44" spans="1:6" x14ac:dyDescent="0.25">
      <c r="A44" s="12">
        <v>5</v>
      </c>
      <c r="B44" s="5" t="s">
        <v>78</v>
      </c>
      <c r="C44" s="6">
        <v>1</v>
      </c>
      <c r="D44" s="6" t="s">
        <v>112</v>
      </c>
      <c r="E44" s="7"/>
      <c r="F44" s="8">
        <f t="shared" si="2"/>
        <v>0</v>
      </c>
    </row>
    <row r="45" spans="1:6" x14ac:dyDescent="0.25">
      <c r="A45" s="12">
        <v>6</v>
      </c>
      <c r="B45" s="5" t="s">
        <v>134</v>
      </c>
      <c r="C45" s="6">
        <v>20</v>
      </c>
      <c r="D45" s="6" t="s">
        <v>113</v>
      </c>
      <c r="E45" s="7"/>
      <c r="F45" s="8">
        <f t="shared" si="2"/>
        <v>0</v>
      </c>
    </row>
    <row r="46" spans="1:6" x14ac:dyDescent="0.25">
      <c r="A46" s="12">
        <v>7</v>
      </c>
      <c r="B46" s="5" t="s">
        <v>125</v>
      </c>
      <c r="C46" s="6">
        <v>6</v>
      </c>
      <c r="D46" s="6" t="s">
        <v>113</v>
      </c>
      <c r="E46" s="7"/>
      <c r="F46" s="8">
        <f t="shared" si="2"/>
        <v>0</v>
      </c>
    </row>
    <row r="47" spans="1:6" x14ac:dyDescent="0.25">
      <c r="A47" s="12">
        <v>8</v>
      </c>
      <c r="B47" s="5" t="s">
        <v>126</v>
      </c>
      <c r="C47" s="6">
        <v>20</v>
      </c>
      <c r="D47" s="6" t="s">
        <v>113</v>
      </c>
      <c r="E47" s="7"/>
      <c r="F47" s="8">
        <f t="shared" si="2"/>
        <v>0</v>
      </c>
    </row>
    <row r="48" spans="1:6" x14ac:dyDescent="0.25">
      <c r="A48" s="12">
        <v>9</v>
      </c>
      <c r="B48" s="5" t="s">
        <v>70</v>
      </c>
      <c r="C48" s="6">
        <v>1</v>
      </c>
      <c r="D48" s="6" t="s">
        <v>122</v>
      </c>
      <c r="E48" s="7"/>
      <c r="F48" s="8">
        <f t="shared" si="2"/>
        <v>0</v>
      </c>
    </row>
    <row r="49" spans="1:6" x14ac:dyDescent="0.25">
      <c r="A49" s="12">
        <v>10</v>
      </c>
      <c r="B49" s="5" t="s">
        <v>71</v>
      </c>
      <c r="C49" s="6">
        <v>1</v>
      </c>
      <c r="D49" s="6" t="s">
        <v>122</v>
      </c>
      <c r="E49" s="7"/>
      <c r="F49" s="8">
        <f t="shared" si="2"/>
        <v>0</v>
      </c>
    </row>
    <row r="50" spans="1:6" x14ac:dyDescent="0.25">
      <c r="E50" s="9" t="s">
        <v>4</v>
      </c>
      <c r="F50" s="10">
        <f>SUM(F40:F49)</f>
        <v>0</v>
      </c>
    </row>
    <row r="51" spans="1:6" x14ac:dyDescent="0.25">
      <c r="F51" s="40"/>
    </row>
    <row r="52" spans="1:6" x14ac:dyDescent="0.25">
      <c r="F52" s="40"/>
    </row>
    <row r="53" spans="1:6" ht="31.5" x14ac:dyDescent="0.25">
      <c r="A53" s="1" t="s">
        <v>1</v>
      </c>
      <c r="B53" s="1" t="s">
        <v>98</v>
      </c>
      <c r="C53" s="11" t="s">
        <v>2</v>
      </c>
      <c r="D53" s="1" t="s">
        <v>111</v>
      </c>
      <c r="E53" s="3" t="s">
        <v>187</v>
      </c>
      <c r="F53" s="11" t="s">
        <v>3</v>
      </c>
    </row>
    <row r="54" spans="1:6" x14ac:dyDescent="0.25">
      <c r="A54" s="12">
        <v>1</v>
      </c>
      <c r="B54" s="5" t="s">
        <v>166</v>
      </c>
      <c r="C54" s="6">
        <v>72</v>
      </c>
      <c r="D54" s="6" t="s">
        <v>113</v>
      </c>
      <c r="E54" s="7"/>
      <c r="F54" s="8">
        <f t="shared" ref="F54:F60" si="3">C54*E54</f>
        <v>0</v>
      </c>
    </row>
    <row r="55" spans="1:6" x14ac:dyDescent="0.25">
      <c r="A55" s="12">
        <v>2</v>
      </c>
      <c r="B55" s="5" t="s">
        <v>167</v>
      </c>
      <c r="C55" s="6">
        <v>61</v>
      </c>
      <c r="D55" s="6" t="s">
        <v>113</v>
      </c>
      <c r="E55" s="7"/>
      <c r="F55" s="8">
        <f t="shared" si="3"/>
        <v>0</v>
      </c>
    </row>
    <row r="56" spans="1:6" x14ac:dyDescent="0.25">
      <c r="A56" s="12">
        <v>3</v>
      </c>
      <c r="B56" s="5" t="s">
        <v>181</v>
      </c>
      <c r="C56" s="6">
        <v>20</v>
      </c>
      <c r="D56" s="6" t="s">
        <v>114</v>
      </c>
      <c r="E56" s="7"/>
      <c r="F56" s="8">
        <f t="shared" si="3"/>
        <v>0</v>
      </c>
    </row>
    <row r="57" spans="1:6" x14ac:dyDescent="0.25">
      <c r="A57" s="12">
        <v>4</v>
      </c>
      <c r="B57" s="5" t="s">
        <v>168</v>
      </c>
      <c r="C57" s="6">
        <f>22+19+15+15</f>
        <v>71</v>
      </c>
      <c r="D57" s="6" t="s">
        <v>113</v>
      </c>
      <c r="E57" s="7"/>
      <c r="F57" s="8">
        <f t="shared" si="3"/>
        <v>0</v>
      </c>
    </row>
    <row r="58" spans="1:6" x14ac:dyDescent="0.25">
      <c r="A58" s="12">
        <v>5</v>
      </c>
      <c r="B58" s="5" t="s">
        <v>169</v>
      </c>
      <c r="C58" s="6">
        <f>19+25+25</f>
        <v>69</v>
      </c>
      <c r="D58" s="6" t="s">
        <v>113</v>
      </c>
      <c r="E58" s="7"/>
      <c r="F58" s="8">
        <f t="shared" si="3"/>
        <v>0</v>
      </c>
    </row>
    <row r="59" spans="1:6" x14ac:dyDescent="0.25">
      <c r="A59" s="12">
        <v>6</v>
      </c>
      <c r="B59" s="5" t="s">
        <v>170</v>
      </c>
      <c r="C59" s="6">
        <f>(4*19)+(4*25)+(30+36+51+15)</f>
        <v>308</v>
      </c>
      <c r="D59" s="6" t="s">
        <v>113</v>
      </c>
      <c r="E59" s="7"/>
      <c r="F59" s="8">
        <f t="shared" si="3"/>
        <v>0</v>
      </c>
    </row>
    <row r="60" spans="1:6" x14ac:dyDescent="0.25">
      <c r="A60" s="12">
        <v>7</v>
      </c>
      <c r="B60" s="5" t="s">
        <v>165</v>
      </c>
      <c r="C60" s="6">
        <f>(4*25)+30+26+21+36+(4*51)</f>
        <v>417</v>
      </c>
      <c r="D60" s="6" t="s">
        <v>113</v>
      </c>
      <c r="E60" s="7"/>
      <c r="F60" s="8">
        <f t="shared" si="3"/>
        <v>0</v>
      </c>
    </row>
    <row r="61" spans="1:6" x14ac:dyDescent="0.25">
      <c r="A61" s="12">
        <v>8</v>
      </c>
      <c r="B61" s="5" t="s">
        <v>171</v>
      </c>
      <c r="C61" s="6">
        <f>(4*30)+(4*36)+(4*15)</f>
        <v>324</v>
      </c>
      <c r="D61" s="6" t="s">
        <v>113</v>
      </c>
      <c r="E61" s="7"/>
      <c r="F61" s="8">
        <f t="shared" ref="F61:F67" si="4">C61*E61</f>
        <v>0</v>
      </c>
    </row>
    <row r="62" spans="1:6" x14ac:dyDescent="0.25">
      <c r="A62" s="12">
        <v>9</v>
      </c>
      <c r="B62" s="5" t="s">
        <v>172</v>
      </c>
      <c r="C62" s="6">
        <f>(9*23)+(4*30)+(4*26)+(4*21)+(4*36)</f>
        <v>659</v>
      </c>
      <c r="D62" s="6" t="s">
        <v>113</v>
      </c>
      <c r="E62" s="7"/>
      <c r="F62" s="8">
        <f t="shared" si="4"/>
        <v>0</v>
      </c>
    </row>
    <row r="63" spans="1:6" ht="16.5" customHeight="1" x14ac:dyDescent="0.25">
      <c r="A63" s="12">
        <v>10</v>
      </c>
      <c r="B63" s="5" t="s">
        <v>173</v>
      </c>
      <c r="C63" s="6">
        <f>40+(9*22)</f>
        <v>238</v>
      </c>
      <c r="D63" s="6" t="s">
        <v>113</v>
      </c>
      <c r="E63" s="7"/>
      <c r="F63" s="8">
        <f t="shared" si="4"/>
        <v>0</v>
      </c>
    </row>
    <row r="64" spans="1:6" x14ac:dyDescent="0.25">
      <c r="A64" s="12">
        <v>11</v>
      </c>
      <c r="B64" s="5" t="s">
        <v>174</v>
      </c>
      <c r="C64" s="6">
        <f>(5*16)+(9*15)</f>
        <v>215</v>
      </c>
      <c r="D64" s="6" t="s">
        <v>113</v>
      </c>
      <c r="E64" s="7"/>
      <c r="F64" s="8">
        <f t="shared" si="4"/>
        <v>0</v>
      </c>
    </row>
    <row r="65" spans="1:6" x14ac:dyDescent="0.25">
      <c r="A65" s="12">
        <v>12</v>
      </c>
      <c r="B65" s="5" t="s">
        <v>175</v>
      </c>
      <c r="C65" s="6">
        <f>4*40</f>
        <v>160</v>
      </c>
      <c r="D65" s="7" t="s">
        <v>113</v>
      </c>
      <c r="E65" s="7"/>
      <c r="F65" s="8">
        <f t="shared" si="4"/>
        <v>0</v>
      </c>
    </row>
    <row r="66" spans="1:6" x14ac:dyDescent="0.25">
      <c r="A66" s="12">
        <v>13</v>
      </c>
      <c r="B66" s="5" t="s">
        <v>176</v>
      </c>
      <c r="C66" s="6">
        <f>15+22+15+16+19+22+19+23+40+15+15+25+25+30+26+21+30+36+36+15</f>
        <v>465</v>
      </c>
      <c r="D66" s="7" t="s">
        <v>113</v>
      </c>
      <c r="E66" s="7"/>
      <c r="F66" s="8">
        <f t="shared" si="4"/>
        <v>0</v>
      </c>
    </row>
    <row r="67" spans="1:6" x14ac:dyDescent="0.25">
      <c r="A67" s="12">
        <v>14</v>
      </c>
      <c r="B67" s="5" t="s">
        <v>177</v>
      </c>
      <c r="C67" s="6">
        <f>C66</f>
        <v>465</v>
      </c>
      <c r="D67" s="7" t="s">
        <v>113</v>
      </c>
      <c r="E67" s="7"/>
      <c r="F67" s="8">
        <f t="shared" si="4"/>
        <v>0</v>
      </c>
    </row>
    <row r="68" spans="1:6" x14ac:dyDescent="0.25">
      <c r="A68" s="12">
        <v>15</v>
      </c>
      <c r="B68" s="5" t="s">
        <v>178</v>
      </c>
      <c r="C68" s="6">
        <f>(15*20)</f>
        <v>300</v>
      </c>
      <c r="D68" s="6" t="s">
        <v>113</v>
      </c>
      <c r="E68" s="7"/>
      <c r="F68" s="8">
        <f>C68*E68</f>
        <v>0</v>
      </c>
    </row>
    <row r="69" spans="1:6" x14ac:dyDescent="0.25">
      <c r="A69" s="12">
        <v>16</v>
      </c>
      <c r="B69" s="5" t="s">
        <v>72</v>
      </c>
      <c r="C69" s="6">
        <v>1</v>
      </c>
      <c r="D69" s="6" t="s">
        <v>122</v>
      </c>
      <c r="E69" s="7"/>
      <c r="F69" s="8">
        <f>C69*E69</f>
        <v>0</v>
      </c>
    </row>
    <row r="70" spans="1:6" x14ac:dyDescent="0.25">
      <c r="A70" s="12">
        <v>17</v>
      </c>
      <c r="B70" s="5" t="s">
        <v>73</v>
      </c>
      <c r="C70" s="6">
        <v>1</v>
      </c>
      <c r="D70" s="6" t="s">
        <v>122</v>
      </c>
      <c r="E70" s="7"/>
      <c r="F70" s="8">
        <f>C70*E70</f>
        <v>0</v>
      </c>
    </row>
    <row r="71" spans="1:6" x14ac:dyDescent="0.25">
      <c r="E71" s="9" t="s">
        <v>4</v>
      </c>
      <c r="F71" s="10">
        <f>SUM(F54:F70)</f>
        <v>0</v>
      </c>
    </row>
    <row r="72" spans="1:6" x14ac:dyDescent="0.25">
      <c r="F72" s="40"/>
    </row>
    <row r="73" spans="1:6" ht="31.5" x14ac:dyDescent="0.25">
      <c r="A73" s="1" t="s">
        <v>1</v>
      </c>
      <c r="B73" s="1" t="s">
        <v>99</v>
      </c>
      <c r="C73" s="11" t="s">
        <v>2</v>
      </c>
      <c r="D73" s="1" t="s">
        <v>111</v>
      </c>
      <c r="E73" s="3" t="s">
        <v>187</v>
      </c>
      <c r="F73" s="11" t="s">
        <v>3</v>
      </c>
    </row>
    <row r="74" spans="1:6" x14ac:dyDescent="0.25">
      <c r="A74" s="12">
        <v>1</v>
      </c>
      <c r="B74" s="5" t="s">
        <v>79</v>
      </c>
      <c r="C74" s="6">
        <v>1</v>
      </c>
      <c r="D74" s="6" t="s">
        <v>114</v>
      </c>
      <c r="E74" s="7"/>
      <c r="F74" s="8">
        <f t="shared" ref="F74:F98" si="5">C74*E74</f>
        <v>0</v>
      </c>
    </row>
    <row r="75" spans="1:6" x14ac:dyDescent="0.25">
      <c r="A75" s="12">
        <v>2</v>
      </c>
      <c r="B75" s="5" t="s">
        <v>24</v>
      </c>
      <c r="C75" s="6">
        <v>4</v>
      </c>
      <c r="D75" s="6" t="s">
        <v>114</v>
      </c>
      <c r="E75" s="7"/>
      <c r="F75" s="8">
        <f t="shared" si="5"/>
        <v>0</v>
      </c>
    </row>
    <row r="76" spans="1:6" x14ac:dyDescent="0.25">
      <c r="A76" s="12">
        <v>3</v>
      </c>
      <c r="B76" s="5" t="s">
        <v>80</v>
      </c>
      <c r="C76" s="6">
        <v>3</v>
      </c>
      <c r="D76" s="6" t="s">
        <v>114</v>
      </c>
      <c r="E76" s="7"/>
      <c r="F76" s="8">
        <f t="shared" si="5"/>
        <v>0</v>
      </c>
    </row>
    <row r="77" spans="1:6" x14ac:dyDescent="0.25">
      <c r="A77" s="12">
        <v>4</v>
      </c>
      <c r="B77" s="5" t="s">
        <v>15</v>
      </c>
      <c r="C77" s="6">
        <v>20</v>
      </c>
      <c r="D77" s="6" t="s">
        <v>114</v>
      </c>
      <c r="E77" s="7"/>
      <c r="F77" s="8">
        <f t="shared" si="5"/>
        <v>0</v>
      </c>
    </row>
    <row r="78" spans="1:6" x14ac:dyDescent="0.25">
      <c r="A78" s="12">
        <v>5</v>
      </c>
      <c r="B78" s="5" t="s">
        <v>16</v>
      </c>
      <c r="C78" s="6">
        <v>24</v>
      </c>
      <c r="D78" s="6" t="s">
        <v>114</v>
      </c>
      <c r="E78" s="7"/>
      <c r="F78" s="8">
        <f t="shared" si="5"/>
        <v>0</v>
      </c>
    </row>
    <row r="79" spans="1:6" x14ac:dyDescent="0.25">
      <c r="A79" s="12">
        <v>6</v>
      </c>
      <c r="B79" s="5" t="s">
        <v>17</v>
      </c>
      <c r="C79" s="6">
        <v>5</v>
      </c>
      <c r="D79" s="6" t="s">
        <v>114</v>
      </c>
      <c r="E79" s="7"/>
      <c r="F79" s="8">
        <f t="shared" si="5"/>
        <v>0</v>
      </c>
    </row>
    <row r="80" spans="1:6" x14ac:dyDescent="0.25">
      <c r="A80" s="12">
        <v>7</v>
      </c>
      <c r="B80" s="5" t="s">
        <v>18</v>
      </c>
      <c r="C80" s="6">
        <v>32</v>
      </c>
      <c r="D80" s="6" t="s">
        <v>114</v>
      </c>
      <c r="E80" s="7"/>
      <c r="F80" s="8">
        <f t="shared" si="5"/>
        <v>0</v>
      </c>
    </row>
    <row r="81" spans="1:6" x14ac:dyDescent="0.25">
      <c r="A81" s="12">
        <v>8</v>
      </c>
      <c r="B81" s="5" t="s">
        <v>19</v>
      </c>
      <c r="C81" s="6">
        <v>5</v>
      </c>
      <c r="D81" s="6" t="s">
        <v>114</v>
      </c>
      <c r="E81" s="7"/>
      <c r="F81" s="8">
        <f t="shared" si="5"/>
        <v>0</v>
      </c>
    </row>
    <row r="82" spans="1:6" x14ac:dyDescent="0.25">
      <c r="A82" s="12">
        <v>9</v>
      </c>
      <c r="B82" s="5" t="s">
        <v>20</v>
      </c>
      <c r="C82" s="6">
        <v>5</v>
      </c>
      <c r="D82" s="6" t="s">
        <v>114</v>
      </c>
      <c r="E82" s="7"/>
      <c r="F82" s="8">
        <f t="shared" si="5"/>
        <v>0</v>
      </c>
    </row>
    <row r="83" spans="1:6" x14ac:dyDescent="0.25">
      <c r="A83" s="12">
        <v>10</v>
      </c>
      <c r="B83" s="5" t="s">
        <v>21</v>
      </c>
      <c r="C83" s="6">
        <v>23</v>
      </c>
      <c r="D83" s="6" t="s">
        <v>114</v>
      </c>
      <c r="E83" s="7"/>
      <c r="F83" s="8">
        <f t="shared" si="5"/>
        <v>0</v>
      </c>
    </row>
    <row r="84" spans="1:6" x14ac:dyDescent="0.25">
      <c r="A84" s="12">
        <v>11</v>
      </c>
      <c r="B84" s="5" t="s">
        <v>22</v>
      </c>
      <c r="C84" s="6">
        <v>6</v>
      </c>
      <c r="D84" s="6" t="s">
        <v>114</v>
      </c>
      <c r="E84" s="7"/>
      <c r="F84" s="8">
        <f t="shared" si="5"/>
        <v>0</v>
      </c>
    </row>
    <row r="85" spans="1:6" x14ac:dyDescent="0.25">
      <c r="A85" s="12">
        <v>12</v>
      </c>
      <c r="B85" s="5" t="s">
        <v>23</v>
      </c>
      <c r="C85" s="6">
        <v>16</v>
      </c>
      <c r="D85" s="6" t="s">
        <v>114</v>
      </c>
      <c r="E85" s="7"/>
      <c r="F85" s="8">
        <f t="shared" si="5"/>
        <v>0</v>
      </c>
    </row>
    <row r="86" spans="1:6" x14ac:dyDescent="0.25">
      <c r="A86" s="12">
        <v>13</v>
      </c>
      <c r="B86" s="5" t="s">
        <v>93</v>
      </c>
      <c r="C86" s="6">
        <v>7</v>
      </c>
      <c r="D86" s="6" t="s">
        <v>114</v>
      </c>
      <c r="E86" s="7"/>
      <c r="F86" s="8">
        <f t="shared" si="5"/>
        <v>0</v>
      </c>
    </row>
    <row r="87" spans="1:6" x14ac:dyDescent="0.25">
      <c r="A87" s="12">
        <v>14</v>
      </c>
      <c r="B87" s="5" t="s">
        <v>94</v>
      </c>
      <c r="C87" s="6">
        <v>7</v>
      </c>
      <c r="D87" s="6" t="s">
        <v>114</v>
      </c>
      <c r="E87" s="7"/>
      <c r="F87" s="8">
        <f t="shared" si="5"/>
        <v>0</v>
      </c>
    </row>
    <row r="88" spans="1:6" x14ac:dyDescent="0.25">
      <c r="A88" s="12">
        <v>15</v>
      </c>
      <c r="B88" s="5" t="s">
        <v>164</v>
      </c>
      <c r="C88" s="6">
        <v>300</v>
      </c>
      <c r="D88" s="6" t="s">
        <v>113</v>
      </c>
      <c r="E88" s="7"/>
      <c r="F88" s="8">
        <f t="shared" si="5"/>
        <v>0</v>
      </c>
    </row>
    <row r="89" spans="1:6" x14ac:dyDescent="0.25">
      <c r="A89" s="12">
        <v>16</v>
      </c>
      <c r="B89" s="5" t="s">
        <v>163</v>
      </c>
      <c r="C89" s="6">
        <v>450</v>
      </c>
      <c r="D89" s="6" t="s">
        <v>113</v>
      </c>
      <c r="E89" s="7"/>
      <c r="F89" s="8">
        <f t="shared" si="5"/>
        <v>0</v>
      </c>
    </row>
    <row r="90" spans="1:6" x14ac:dyDescent="0.25">
      <c r="A90" s="12">
        <v>17</v>
      </c>
      <c r="B90" s="5" t="s">
        <v>162</v>
      </c>
      <c r="C90" s="6">
        <v>671</v>
      </c>
      <c r="D90" s="6" t="s">
        <v>113</v>
      </c>
      <c r="E90" s="7"/>
      <c r="F90" s="8">
        <f t="shared" si="5"/>
        <v>0</v>
      </c>
    </row>
    <row r="91" spans="1:6" x14ac:dyDescent="0.25">
      <c r="A91" s="12">
        <v>18</v>
      </c>
      <c r="B91" s="5" t="s">
        <v>161</v>
      </c>
      <c r="C91" s="6">
        <v>413</v>
      </c>
      <c r="D91" s="6" t="s">
        <v>113</v>
      </c>
      <c r="E91" s="7"/>
      <c r="F91" s="8">
        <f t="shared" si="5"/>
        <v>0</v>
      </c>
    </row>
    <row r="92" spans="1:6" x14ac:dyDescent="0.25">
      <c r="A92" s="12">
        <v>19</v>
      </c>
      <c r="B92" s="5" t="s">
        <v>180</v>
      </c>
      <c r="C92" s="6">
        <v>1820</v>
      </c>
      <c r="D92" s="6" t="s">
        <v>113</v>
      </c>
      <c r="E92" s="7"/>
      <c r="F92" s="8">
        <f t="shared" si="5"/>
        <v>0</v>
      </c>
    </row>
    <row r="93" spans="1:6" x14ac:dyDescent="0.25">
      <c r="A93" s="12">
        <v>19</v>
      </c>
      <c r="B93" s="5" t="s">
        <v>179</v>
      </c>
      <c r="C93" s="6">
        <v>250</v>
      </c>
      <c r="D93" s="6" t="s">
        <v>113</v>
      </c>
      <c r="E93" s="7"/>
      <c r="F93" s="8">
        <f t="shared" si="5"/>
        <v>0</v>
      </c>
    </row>
    <row r="94" spans="1:6" x14ac:dyDescent="0.25">
      <c r="A94" s="12">
        <v>20</v>
      </c>
      <c r="B94" s="5" t="s">
        <v>160</v>
      </c>
      <c r="C94" s="6">
        <v>280</v>
      </c>
      <c r="D94" s="6" t="s">
        <v>113</v>
      </c>
      <c r="E94" s="7"/>
      <c r="F94" s="8">
        <f t="shared" si="5"/>
        <v>0</v>
      </c>
    </row>
    <row r="95" spans="1:6" x14ac:dyDescent="0.25">
      <c r="A95" s="12">
        <v>21</v>
      </c>
      <c r="B95" s="5" t="s">
        <v>159</v>
      </c>
      <c r="C95" s="6">
        <v>156</v>
      </c>
      <c r="D95" s="6" t="s">
        <v>113</v>
      </c>
      <c r="E95" s="7"/>
      <c r="F95" s="8">
        <f t="shared" si="5"/>
        <v>0</v>
      </c>
    </row>
    <row r="96" spans="1:6" x14ac:dyDescent="0.25">
      <c r="A96" s="12">
        <v>22</v>
      </c>
      <c r="B96" s="5" t="s">
        <v>158</v>
      </c>
      <c r="C96" s="6">
        <v>172</v>
      </c>
      <c r="D96" s="6" t="s">
        <v>113</v>
      </c>
      <c r="E96" s="7"/>
      <c r="F96" s="8">
        <f t="shared" si="5"/>
        <v>0</v>
      </c>
    </row>
    <row r="97" spans="1:6" x14ac:dyDescent="0.25">
      <c r="A97" s="12">
        <v>23</v>
      </c>
      <c r="B97" s="5" t="s">
        <v>25</v>
      </c>
      <c r="C97" s="6">
        <v>1</v>
      </c>
      <c r="D97" s="6" t="s">
        <v>122</v>
      </c>
      <c r="E97" s="7"/>
      <c r="F97" s="8">
        <f t="shared" si="5"/>
        <v>0</v>
      </c>
    </row>
    <row r="98" spans="1:6" x14ac:dyDescent="0.25">
      <c r="A98" s="12">
        <v>24</v>
      </c>
      <c r="B98" s="5" t="s">
        <v>26</v>
      </c>
      <c r="C98" s="6">
        <v>1</v>
      </c>
      <c r="D98" s="6" t="s">
        <v>122</v>
      </c>
      <c r="E98" s="7"/>
      <c r="F98" s="8">
        <f t="shared" si="5"/>
        <v>0</v>
      </c>
    </row>
    <row r="99" spans="1:6" x14ac:dyDescent="0.25">
      <c r="E99" s="9" t="s">
        <v>4</v>
      </c>
      <c r="F99" s="10">
        <f>SUM(F74:F98)</f>
        <v>0</v>
      </c>
    </row>
    <row r="100" spans="1:6" x14ac:dyDescent="0.25">
      <c r="F100" s="40"/>
    </row>
    <row r="101" spans="1:6" x14ac:dyDescent="0.25">
      <c r="F101" s="40"/>
    </row>
    <row r="102" spans="1:6" ht="31.5" x14ac:dyDescent="0.25">
      <c r="A102" s="1" t="s">
        <v>1</v>
      </c>
      <c r="B102" s="1" t="s">
        <v>100</v>
      </c>
      <c r="C102" s="11" t="s">
        <v>2</v>
      </c>
      <c r="D102" s="1" t="s">
        <v>111</v>
      </c>
      <c r="E102" s="3" t="s">
        <v>187</v>
      </c>
      <c r="F102" s="11" t="s">
        <v>3</v>
      </c>
    </row>
    <row r="103" spans="1:6" x14ac:dyDescent="0.25">
      <c r="A103" s="12">
        <v>1</v>
      </c>
      <c r="B103" s="5" t="s">
        <v>27</v>
      </c>
      <c r="C103" s="12">
        <v>4</v>
      </c>
      <c r="D103" s="6" t="s">
        <v>114</v>
      </c>
      <c r="E103" s="7"/>
      <c r="F103" s="8">
        <f t="shared" ref="F103:F117" si="6">C103*E103</f>
        <v>0</v>
      </c>
    </row>
    <row r="104" spans="1:6" x14ac:dyDescent="0.25">
      <c r="A104" s="12">
        <v>2</v>
      </c>
      <c r="B104" s="5" t="s">
        <v>28</v>
      </c>
      <c r="C104" s="12">
        <v>38</v>
      </c>
      <c r="D104" s="6" t="s">
        <v>114</v>
      </c>
      <c r="E104" s="7"/>
      <c r="F104" s="8">
        <f t="shared" si="6"/>
        <v>0</v>
      </c>
    </row>
    <row r="105" spans="1:6" x14ac:dyDescent="0.25">
      <c r="A105" s="12">
        <v>3</v>
      </c>
      <c r="B105" s="5" t="s">
        <v>29</v>
      </c>
      <c r="C105" s="12">
        <v>27</v>
      </c>
      <c r="D105" s="6" t="s">
        <v>114</v>
      </c>
      <c r="E105" s="7"/>
      <c r="F105" s="8">
        <f t="shared" si="6"/>
        <v>0</v>
      </c>
    </row>
    <row r="106" spans="1:6" x14ac:dyDescent="0.25">
      <c r="A106" s="12">
        <v>4</v>
      </c>
      <c r="B106" s="5" t="s">
        <v>128</v>
      </c>
      <c r="C106" s="12">
        <v>20</v>
      </c>
      <c r="D106" s="6" t="s">
        <v>114</v>
      </c>
      <c r="E106" s="7"/>
      <c r="F106" s="8">
        <f t="shared" si="6"/>
        <v>0</v>
      </c>
    </row>
    <row r="107" spans="1:6" x14ac:dyDescent="0.25">
      <c r="A107" s="12">
        <v>5</v>
      </c>
      <c r="B107" s="5" t="s">
        <v>127</v>
      </c>
      <c r="C107" s="12">
        <v>3</v>
      </c>
      <c r="D107" s="6" t="s">
        <v>114</v>
      </c>
      <c r="E107" s="7"/>
      <c r="F107" s="8">
        <f t="shared" si="6"/>
        <v>0</v>
      </c>
    </row>
    <row r="108" spans="1:6" x14ac:dyDescent="0.25">
      <c r="A108" s="12">
        <v>6</v>
      </c>
      <c r="B108" s="5" t="s">
        <v>157</v>
      </c>
      <c r="C108" s="12">
        <v>5283</v>
      </c>
      <c r="D108" s="6" t="s">
        <v>113</v>
      </c>
      <c r="E108" s="7"/>
      <c r="F108" s="8">
        <f t="shared" si="6"/>
        <v>0</v>
      </c>
    </row>
    <row r="109" spans="1:6" x14ac:dyDescent="0.25">
      <c r="A109" s="12">
        <v>7</v>
      </c>
      <c r="B109" s="5" t="s">
        <v>156</v>
      </c>
      <c r="C109" s="12">
        <v>151</v>
      </c>
      <c r="D109" s="6" t="s">
        <v>113</v>
      </c>
      <c r="E109" s="7"/>
      <c r="F109" s="8">
        <f t="shared" si="6"/>
        <v>0</v>
      </c>
    </row>
    <row r="110" spans="1:6" x14ac:dyDescent="0.25">
      <c r="A110" s="12">
        <v>8</v>
      </c>
      <c r="B110" s="5" t="s">
        <v>155</v>
      </c>
      <c r="C110" s="12">
        <v>1159</v>
      </c>
      <c r="D110" s="6" t="s">
        <v>113</v>
      </c>
      <c r="E110" s="7"/>
      <c r="F110" s="8">
        <f t="shared" si="6"/>
        <v>0</v>
      </c>
    </row>
    <row r="111" spans="1:6" x14ac:dyDescent="0.25">
      <c r="A111" s="12">
        <v>9</v>
      </c>
      <c r="B111" s="5" t="s">
        <v>154</v>
      </c>
      <c r="C111" s="12">
        <v>353</v>
      </c>
      <c r="D111" s="6" t="s">
        <v>113</v>
      </c>
      <c r="E111" s="7"/>
      <c r="F111" s="8">
        <f t="shared" si="6"/>
        <v>0</v>
      </c>
    </row>
    <row r="112" spans="1:6" x14ac:dyDescent="0.25">
      <c r="A112" s="12">
        <v>10</v>
      </c>
      <c r="B112" s="5" t="s">
        <v>153</v>
      </c>
      <c r="C112" s="12">
        <v>1130</v>
      </c>
      <c r="D112" s="6" t="s">
        <v>113</v>
      </c>
      <c r="E112" s="7"/>
      <c r="F112" s="8">
        <f t="shared" si="6"/>
        <v>0</v>
      </c>
    </row>
    <row r="113" spans="1:6" x14ac:dyDescent="0.25">
      <c r="A113" s="12">
        <v>11</v>
      </c>
      <c r="B113" s="5" t="s">
        <v>152</v>
      </c>
      <c r="C113" s="12">
        <f>505</f>
        <v>505</v>
      </c>
      <c r="D113" s="6" t="s">
        <v>113</v>
      </c>
      <c r="E113" s="7"/>
      <c r="F113" s="8">
        <f t="shared" si="6"/>
        <v>0</v>
      </c>
    </row>
    <row r="114" spans="1:6" x14ac:dyDescent="0.25">
      <c r="A114" s="12">
        <v>12</v>
      </c>
      <c r="B114" s="5" t="s">
        <v>151</v>
      </c>
      <c r="C114" s="12">
        <v>450</v>
      </c>
      <c r="D114" s="6" t="s">
        <v>113</v>
      </c>
      <c r="E114" s="7"/>
      <c r="F114" s="8">
        <f t="shared" si="6"/>
        <v>0</v>
      </c>
    </row>
    <row r="115" spans="1:6" x14ac:dyDescent="0.25">
      <c r="A115" s="12">
        <v>13</v>
      </c>
      <c r="B115" s="5" t="s">
        <v>150</v>
      </c>
      <c r="C115" s="12">
        <v>260</v>
      </c>
      <c r="D115" s="6" t="s">
        <v>113</v>
      </c>
      <c r="E115" s="7"/>
      <c r="F115" s="8">
        <f t="shared" si="6"/>
        <v>0</v>
      </c>
    </row>
    <row r="116" spans="1:6" x14ac:dyDescent="0.25">
      <c r="A116" s="12">
        <v>14</v>
      </c>
      <c r="B116" s="5" t="s">
        <v>31</v>
      </c>
      <c r="C116" s="12">
        <v>1</v>
      </c>
      <c r="D116" s="6" t="s">
        <v>122</v>
      </c>
      <c r="E116" s="7"/>
      <c r="F116" s="8">
        <f t="shared" si="6"/>
        <v>0</v>
      </c>
    </row>
    <row r="117" spans="1:6" x14ac:dyDescent="0.25">
      <c r="A117" s="12">
        <v>15</v>
      </c>
      <c r="B117" s="5" t="s">
        <v>30</v>
      </c>
      <c r="C117" s="12">
        <v>1</v>
      </c>
      <c r="D117" s="6" t="s">
        <v>122</v>
      </c>
      <c r="E117" s="7"/>
      <c r="F117" s="8">
        <f t="shared" si="6"/>
        <v>0</v>
      </c>
    </row>
    <row r="118" spans="1:6" x14ac:dyDescent="0.25">
      <c r="E118" s="9" t="s">
        <v>4</v>
      </c>
      <c r="F118" s="10">
        <f>SUM(F103:F117)</f>
        <v>0</v>
      </c>
    </row>
    <row r="119" spans="1:6" x14ac:dyDescent="0.25">
      <c r="F119" s="40"/>
    </row>
    <row r="120" spans="1:6" x14ac:dyDescent="0.25">
      <c r="F120" s="40"/>
    </row>
    <row r="121" spans="1:6" ht="31.5" x14ac:dyDescent="0.25">
      <c r="A121" s="1" t="s">
        <v>1</v>
      </c>
      <c r="B121" s="1" t="s">
        <v>101</v>
      </c>
      <c r="C121" s="11" t="s">
        <v>2</v>
      </c>
      <c r="D121" s="1" t="s">
        <v>111</v>
      </c>
      <c r="E121" s="3" t="s">
        <v>187</v>
      </c>
      <c r="F121" s="11" t="s">
        <v>3</v>
      </c>
    </row>
    <row r="122" spans="1:6" x14ac:dyDescent="0.25">
      <c r="A122" s="12">
        <v>1</v>
      </c>
      <c r="B122" s="5" t="s">
        <v>36</v>
      </c>
      <c r="C122" s="6">
        <v>1</v>
      </c>
      <c r="D122" s="6" t="s">
        <v>112</v>
      </c>
      <c r="E122" s="7"/>
      <c r="F122" s="8">
        <f t="shared" ref="F122:F159" si="7">C122*E122</f>
        <v>0</v>
      </c>
    </row>
    <row r="123" spans="1:6" x14ac:dyDescent="0.25">
      <c r="A123" s="12">
        <v>2</v>
      </c>
      <c r="B123" s="5" t="s">
        <v>37</v>
      </c>
      <c r="C123" s="6">
        <v>1</v>
      </c>
      <c r="D123" s="6" t="s">
        <v>112</v>
      </c>
      <c r="E123" s="7"/>
      <c r="F123" s="8">
        <f t="shared" si="7"/>
        <v>0</v>
      </c>
    </row>
    <row r="124" spans="1:6" x14ac:dyDescent="0.25">
      <c r="A124" s="12">
        <v>3</v>
      </c>
      <c r="B124" s="5" t="s">
        <v>38</v>
      </c>
      <c r="C124" s="6">
        <v>1</v>
      </c>
      <c r="D124" s="6" t="s">
        <v>112</v>
      </c>
      <c r="E124" s="7"/>
      <c r="F124" s="8">
        <f t="shared" si="7"/>
        <v>0</v>
      </c>
    </row>
    <row r="125" spans="1:6" x14ac:dyDescent="0.25">
      <c r="A125" s="12">
        <v>4</v>
      </c>
      <c r="B125" s="5" t="s">
        <v>39</v>
      </c>
      <c r="C125" s="6">
        <v>1</v>
      </c>
      <c r="D125" s="6" t="s">
        <v>112</v>
      </c>
      <c r="E125" s="7"/>
      <c r="F125" s="8">
        <f t="shared" si="7"/>
        <v>0</v>
      </c>
    </row>
    <row r="126" spans="1:6" x14ac:dyDescent="0.25">
      <c r="A126" s="12">
        <v>5</v>
      </c>
      <c r="B126" s="5" t="s">
        <v>40</v>
      </c>
      <c r="C126" s="6">
        <v>1</v>
      </c>
      <c r="D126" s="6" t="s">
        <v>112</v>
      </c>
      <c r="E126" s="7"/>
      <c r="F126" s="8">
        <f t="shared" si="7"/>
        <v>0</v>
      </c>
    </row>
    <row r="127" spans="1:6" x14ac:dyDescent="0.25">
      <c r="A127" s="12">
        <v>6</v>
      </c>
      <c r="B127" s="5" t="s">
        <v>41</v>
      </c>
      <c r="C127" s="6">
        <v>1</v>
      </c>
      <c r="D127" s="6" t="s">
        <v>112</v>
      </c>
      <c r="E127" s="7"/>
      <c r="F127" s="8">
        <f t="shared" si="7"/>
        <v>0</v>
      </c>
    </row>
    <row r="128" spans="1:6" x14ac:dyDescent="0.25">
      <c r="A128" s="12">
        <v>7</v>
      </c>
      <c r="B128" s="5" t="s">
        <v>42</v>
      </c>
      <c r="C128" s="6">
        <v>1</v>
      </c>
      <c r="D128" s="6" t="s">
        <v>112</v>
      </c>
      <c r="E128" s="7"/>
      <c r="F128" s="8">
        <f t="shared" si="7"/>
        <v>0</v>
      </c>
    </row>
    <row r="129" spans="1:6" x14ac:dyDescent="0.25">
      <c r="A129" s="12">
        <v>8</v>
      </c>
      <c r="B129" s="5" t="s">
        <v>43</v>
      </c>
      <c r="C129" s="6">
        <v>1</v>
      </c>
      <c r="D129" s="6" t="s">
        <v>112</v>
      </c>
      <c r="E129" s="7"/>
      <c r="F129" s="8">
        <f t="shared" si="7"/>
        <v>0</v>
      </c>
    </row>
    <row r="130" spans="1:6" x14ac:dyDescent="0.25">
      <c r="A130" s="12">
        <v>9</v>
      </c>
      <c r="B130" s="5" t="s">
        <v>107</v>
      </c>
      <c r="C130" s="6">
        <v>1</v>
      </c>
      <c r="D130" s="6" t="s">
        <v>112</v>
      </c>
      <c r="E130" s="7"/>
      <c r="F130" s="8">
        <f t="shared" si="7"/>
        <v>0</v>
      </c>
    </row>
    <row r="131" spans="1:6" x14ac:dyDescent="0.25">
      <c r="A131" s="12">
        <v>10</v>
      </c>
      <c r="B131" s="5" t="s">
        <v>137</v>
      </c>
      <c r="C131" s="6">
        <v>2470</v>
      </c>
      <c r="D131" s="6" t="s">
        <v>113</v>
      </c>
      <c r="E131" s="7"/>
      <c r="F131" s="8">
        <f t="shared" si="7"/>
        <v>0</v>
      </c>
    </row>
    <row r="132" spans="1:6" x14ac:dyDescent="0.25">
      <c r="A132" s="12">
        <v>11</v>
      </c>
      <c r="B132" s="5" t="s">
        <v>182</v>
      </c>
      <c r="C132" s="6">
        <v>1051</v>
      </c>
      <c r="D132" s="6" t="s">
        <v>113</v>
      </c>
      <c r="E132" s="7"/>
      <c r="F132" s="8">
        <f t="shared" si="7"/>
        <v>0</v>
      </c>
    </row>
    <row r="133" spans="1:6" x14ac:dyDescent="0.25">
      <c r="A133" s="12">
        <v>12</v>
      </c>
      <c r="B133" s="5" t="s">
        <v>82</v>
      </c>
      <c r="C133" s="6">
        <v>4</v>
      </c>
      <c r="D133" s="6" t="s">
        <v>114</v>
      </c>
      <c r="E133" s="7"/>
      <c r="F133" s="8">
        <f t="shared" si="7"/>
        <v>0</v>
      </c>
    </row>
    <row r="134" spans="1:6" x14ac:dyDescent="0.25">
      <c r="A134" s="12">
        <v>13</v>
      </c>
      <c r="B134" s="5" t="s">
        <v>149</v>
      </c>
      <c r="C134" s="6">
        <v>173</v>
      </c>
      <c r="D134" s="6" t="s">
        <v>113</v>
      </c>
      <c r="E134" s="7"/>
      <c r="F134" s="8">
        <f t="shared" si="7"/>
        <v>0</v>
      </c>
    </row>
    <row r="135" spans="1:6" x14ac:dyDescent="0.25">
      <c r="A135" s="12">
        <v>14</v>
      </c>
      <c r="B135" s="5" t="s">
        <v>148</v>
      </c>
      <c r="C135" s="6">
        <v>345</v>
      </c>
      <c r="D135" s="6" t="s">
        <v>113</v>
      </c>
      <c r="E135" s="7"/>
      <c r="F135" s="8">
        <f t="shared" si="7"/>
        <v>0</v>
      </c>
    </row>
    <row r="136" spans="1:6" x14ac:dyDescent="0.25">
      <c r="A136" s="12">
        <v>13</v>
      </c>
      <c r="B136" s="5" t="s">
        <v>44</v>
      </c>
      <c r="C136" s="6">
        <v>1</v>
      </c>
      <c r="D136" s="6" t="s">
        <v>122</v>
      </c>
      <c r="E136" s="7"/>
      <c r="F136" s="8">
        <f t="shared" si="7"/>
        <v>0</v>
      </c>
    </row>
    <row r="137" spans="1:6" x14ac:dyDescent="0.25">
      <c r="A137" s="12">
        <v>14</v>
      </c>
      <c r="B137" s="13" t="s">
        <v>45</v>
      </c>
      <c r="C137" s="14">
        <v>1</v>
      </c>
      <c r="D137" s="14" t="s">
        <v>122</v>
      </c>
      <c r="E137" s="15"/>
      <c r="F137" s="16">
        <f t="shared" si="7"/>
        <v>0</v>
      </c>
    </row>
    <row r="138" spans="1:6" x14ac:dyDescent="0.25">
      <c r="A138" s="17">
        <v>15</v>
      </c>
      <c r="B138" s="41" t="s">
        <v>188</v>
      </c>
      <c r="C138" s="42">
        <v>10</v>
      </c>
      <c r="D138" s="18" t="s">
        <v>114</v>
      </c>
      <c r="E138" s="19"/>
      <c r="F138" s="16">
        <f t="shared" si="7"/>
        <v>0</v>
      </c>
    </row>
    <row r="139" spans="1:6" x14ac:dyDescent="0.25">
      <c r="A139" s="17">
        <v>16</v>
      </c>
      <c r="B139" s="41" t="s">
        <v>189</v>
      </c>
      <c r="C139" s="42">
        <v>30</v>
      </c>
      <c r="D139" s="18" t="s">
        <v>114</v>
      </c>
      <c r="E139" s="19"/>
      <c r="F139" s="16">
        <f t="shared" si="7"/>
        <v>0</v>
      </c>
    </row>
    <row r="140" spans="1:6" x14ac:dyDescent="0.25">
      <c r="A140" s="17">
        <v>17</v>
      </c>
      <c r="B140" s="41" t="s">
        <v>190</v>
      </c>
      <c r="C140" s="42">
        <v>10</v>
      </c>
      <c r="D140" s="18" t="s">
        <v>114</v>
      </c>
      <c r="E140" s="19"/>
      <c r="F140" s="16">
        <f t="shared" si="7"/>
        <v>0</v>
      </c>
    </row>
    <row r="141" spans="1:6" x14ac:dyDescent="0.25">
      <c r="A141" s="17">
        <v>18</v>
      </c>
      <c r="B141" s="41" t="s">
        <v>191</v>
      </c>
      <c r="C141" s="42">
        <v>8</v>
      </c>
      <c r="D141" s="18" t="s">
        <v>114</v>
      </c>
      <c r="E141" s="19"/>
      <c r="F141" s="16">
        <f t="shared" si="7"/>
        <v>0</v>
      </c>
    </row>
    <row r="142" spans="1:6" x14ac:dyDescent="0.25">
      <c r="A142" s="17">
        <v>19</v>
      </c>
      <c r="B142" s="41" t="s">
        <v>192</v>
      </c>
      <c r="C142" s="42">
        <v>4</v>
      </c>
      <c r="D142" s="18" t="s">
        <v>114</v>
      </c>
      <c r="E142" s="19"/>
      <c r="F142" s="16">
        <f t="shared" si="7"/>
        <v>0</v>
      </c>
    </row>
    <row r="143" spans="1:6" x14ac:dyDescent="0.25">
      <c r="A143" s="17">
        <v>20</v>
      </c>
      <c r="B143" s="41" t="s">
        <v>193</v>
      </c>
      <c r="C143" s="42">
        <v>9</v>
      </c>
      <c r="D143" s="18" t="s">
        <v>114</v>
      </c>
      <c r="E143" s="19"/>
      <c r="F143" s="16">
        <f t="shared" si="7"/>
        <v>0</v>
      </c>
    </row>
    <row r="144" spans="1:6" x14ac:dyDescent="0.25">
      <c r="A144" s="17">
        <v>21</v>
      </c>
      <c r="B144" s="41" t="s">
        <v>194</v>
      </c>
      <c r="C144" s="42">
        <v>8</v>
      </c>
      <c r="D144" s="18" t="s">
        <v>114</v>
      </c>
      <c r="E144" s="19"/>
      <c r="F144" s="16">
        <f t="shared" si="7"/>
        <v>0</v>
      </c>
    </row>
    <row r="145" spans="1:6" x14ac:dyDescent="0.25">
      <c r="A145" s="17">
        <v>22</v>
      </c>
      <c r="B145" s="41" t="s">
        <v>195</v>
      </c>
      <c r="C145" s="42">
        <v>2</v>
      </c>
      <c r="D145" s="18" t="s">
        <v>114</v>
      </c>
      <c r="E145" s="19"/>
      <c r="F145" s="16">
        <f t="shared" si="7"/>
        <v>0</v>
      </c>
    </row>
    <row r="146" spans="1:6" x14ac:dyDescent="0.25">
      <c r="A146" s="17">
        <v>23</v>
      </c>
      <c r="B146" s="41" t="s">
        <v>196</v>
      </c>
      <c r="C146" s="42">
        <v>100</v>
      </c>
      <c r="D146" s="18" t="s">
        <v>114</v>
      </c>
      <c r="E146" s="19"/>
      <c r="F146" s="16">
        <f t="shared" si="7"/>
        <v>0</v>
      </c>
    </row>
    <row r="147" spans="1:6" x14ac:dyDescent="0.25">
      <c r="A147" s="17">
        <v>24</v>
      </c>
      <c r="B147" s="41" t="s">
        <v>197</v>
      </c>
      <c r="C147" s="42">
        <v>30</v>
      </c>
      <c r="D147" s="18" t="s">
        <v>114</v>
      </c>
      <c r="E147" s="19"/>
      <c r="F147" s="16">
        <f t="shared" si="7"/>
        <v>0</v>
      </c>
    </row>
    <row r="148" spans="1:6" x14ac:dyDescent="0.25">
      <c r="A148" s="17">
        <v>25</v>
      </c>
      <c r="B148" s="41" t="s">
        <v>198</v>
      </c>
      <c r="C148" s="42">
        <v>30</v>
      </c>
      <c r="D148" s="18" t="s">
        <v>114</v>
      </c>
      <c r="E148" s="19"/>
      <c r="F148" s="16">
        <f t="shared" si="7"/>
        <v>0</v>
      </c>
    </row>
    <row r="149" spans="1:6" x14ac:dyDescent="0.25">
      <c r="A149" s="17">
        <v>26</v>
      </c>
      <c r="B149" s="41" t="s">
        <v>199</v>
      </c>
      <c r="C149" s="42">
        <v>20</v>
      </c>
      <c r="D149" s="18" t="s">
        <v>114</v>
      </c>
      <c r="E149" s="19"/>
      <c r="F149" s="16">
        <f t="shared" si="7"/>
        <v>0</v>
      </c>
    </row>
    <row r="150" spans="1:6" x14ac:dyDescent="0.25">
      <c r="A150" s="17">
        <v>27</v>
      </c>
      <c r="B150" s="41" t="s">
        <v>200</v>
      </c>
      <c r="C150" s="42">
        <v>30</v>
      </c>
      <c r="D150" s="18" t="s">
        <v>114</v>
      </c>
      <c r="E150" s="19"/>
      <c r="F150" s="16">
        <f t="shared" si="7"/>
        <v>0</v>
      </c>
    </row>
    <row r="151" spans="1:6" x14ac:dyDescent="0.25">
      <c r="A151" s="17">
        <v>28</v>
      </c>
      <c r="B151" s="41" t="s">
        <v>201</v>
      </c>
      <c r="C151" s="42">
        <v>12</v>
      </c>
      <c r="D151" s="18" t="s">
        <v>114</v>
      </c>
      <c r="E151" s="19"/>
      <c r="F151" s="16">
        <f t="shared" si="7"/>
        <v>0</v>
      </c>
    </row>
    <row r="152" spans="1:6" x14ac:dyDescent="0.25">
      <c r="A152" s="17">
        <v>29</v>
      </c>
      <c r="B152" s="41" t="s">
        <v>202</v>
      </c>
      <c r="C152" s="42">
        <v>20</v>
      </c>
      <c r="D152" s="18" t="s">
        <v>114</v>
      </c>
      <c r="E152" s="19"/>
      <c r="F152" s="16">
        <f t="shared" si="7"/>
        <v>0</v>
      </c>
    </row>
    <row r="153" spans="1:6" x14ac:dyDescent="0.25">
      <c r="A153" s="17">
        <v>30</v>
      </c>
      <c r="B153" s="41" t="s">
        <v>203</v>
      </c>
      <c r="C153" s="42">
        <v>8</v>
      </c>
      <c r="D153" s="18" t="s">
        <v>114</v>
      </c>
      <c r="E153" s="19"/>
      <c r="F153" s="16">
        <f t="shared" si="7"/>
        <v>0</v>
      </c>
    </row>
    <row r="154" spans="1:6" x14ac:dyDescent="0.25">
      <c r="A154" s="17">
        <v>31</v>
      </c>
      <c r="B154" s="41" t="s">
        <v>204</v>
      </c>
      <c r="C154" s="42">
        <v>1</v>
      </c>
      <c r="D154" s="18" t="s">
        <v>114</v>
      </c>
      <c r="E154" s="19"/>
      <c r="F154" s="16">
        <f t="shared" si="7"/>
        <v>0</v>
      </c>
    </row>
    <row r="155" spans="1:6" x14ac:dyDescent="0.25">
      <c r="A155" s="17">
        <v>32</v>
      </c>
      <c r="B155" s="41" t="s">
        <v>205</v>
      </c>
      <c r="C155" s="42">
        <v>4</v>
      </c>
      <c r="D155" s="18" t="s">
        <v>114</v>
      </c>
      <c r="E155" s="19"/>
      <c r="F155" s="16">
        <f t="shared" si="7"/>
        <v>0</v>
      </c>
    </row>
    <row r="156" spans="1:6" x14ac:dyDescent="0.25">
      <c r="A156" s="17">
        <v>33</v>
      </c>
      <c r="B156" s="41" t="s">
        <v>206</v>
      </c>
      <c r="C156" s="42">
        <v>8</v>
      </c>
      <c r="D156" s="18" t="s">
        <v>114</v>
      </c>
      <c r="E156" s="19"/>
      <c r="F156" s="16">
        <f t="shared" si="7"/>
        <v>0</v>
      </c>
    </row>
    <row r="157" spans="1:6" x14ac:dyDescent="0.25">
      <c r="A157" s="17">
        <v>34</v>
      </c>
      <c r="B157" s="41" t="s">
        <v>207</v>
      </c>
      <c r="C157" s="42">
        <v>4</v>
      </c>
      <c r="D157" s="18" t="s">
        <v>114</v>
      </c>
      <c r="E157" s="19"/>
      <c r="F157" s="16">
        <f t="shared" si="7"/>
        <v>0</v>
      </c>
    </row>
    <row r="158" spans="1:6" x14ac:dyDescent="0.25">
      <c r="A158" s="17">
        <v>35</v>
      </c>
      <c r="B158" s="41" t="s">
        <v>208</v>
      </c>
      <c r="C158" s="42">
        <v>4</v>
      </c>
      <c r="D158" s="18" t="s">
        <v>114</v>
      </c>
      <c r="E158" s="19"/>
      <c r="F158" s="16">
        <f t="shared" si="7"/>
        <v>0</v>
      </c>
    </row>
    <row r="159" spans="1:6" x14ac:dyDescent="0.25">
      <c r="A159" s="17">
        <v>36</v>
      </c>
      <c r="B159" s="41" t="s">
        <v>209</v>
      </c>
      <c r="C159" s="42">
        <v>2</v>
      </c>
      <c r="D159" s="18" t="s">
        <v>114</v>
      </c>
      <c r="E159" s="45"/>
      <c r="F159" s="16">
        <f t="shared" si="7"/>
        <v>0</v>
      </c>
    </row>
    <row r="160" spans="1:6" x14ac:dyDescent="0.25">
      <c r="E160" s="46" t="s">
        <v>4</v>
      </c>
      <c r="F160" s="47">
        <f>SUM(F122:F159)</f>
        <v>0</v>
      </c>
    </row>
    <row r="161" spans="1:6" x14ac:dyDescent="0.25">
      <c r="F161" s="40"/>
    </row>
    <row r="162" spans="1:6" x14ac:dyDescent="0.25">
      <c r="F162" s="40"/>
    </row>
    <row r="163" spans="1:6" ht="31.5" x14ac:dyDescent="0.25">
      <c r="A163" s="1" t="s">
        <v>1</v>
      </c>
      <c r="B163" s="1" t="s">
        <v>102</v>
      </c>
      <c r="C163" s="11" t="s">
        <v>2</v>
      </c>
      <c r="D163" s="1" t="s">
        <v>111</v>
      </c>
      <c r="E163" s="3" t="s">
        <v>187</v>
      </c>
      <c r="F163" s="11" t="s">
        <v>3</v>
      </c>
    </row>
    <row r="164" spans="1:6" x14ac:dyDescent="0.25">
      <c r="A164" s="12">
        <v>1</v>
      </c>
      <c r="B164" s="5" t="s">
        <v>210</v>
      </c>
      <c r="C164" s="12">
        <v>50</v>
      </c>
      <c r="D164" s="6" t="s">
        <v>114</v>
      </c>
      <c r="E164" s="7"/>
      <c r="F164" s="8">
        <f t="shared" ref="F164:F187" si="8">C164*E164</f>
        <v>0</v>
      </c>
    </row>
    <row r="165" spans="1:6" x14ac:dyDescent="0.25">
      <c r="A165" s="12">
        <v>2</v>
      </c>
      <c r="B165" s="5" t="s">
        <v>46</v>
      </c>
      <c r="C165" s="12">
        <v>28</v>
      </c>
      <c r="D165" s="6" t="s">
        <v>114</v>
      </c>
      <c r="E165" s="7"/>
      <c r="F165" s="8">
        <f t="shared" si="8"/>
        <v>0</v>
      </c>
    </row>
    <row r="166" spans="1:6" x14ac:dyDescent="0.25">
      <c r="A166" s="12">
        <v>3</v>
      </c>
      <c r="B166" s="5" t="s">
        <v>47</v>
      </c>
      <c r="C166" s="12">
        <v>5</v>
      </c>
      <c r="D166" s="6" t="s">
        <v>114</v>
      </c>
      <c r="E166" s="7"/>
      <c r="F166" s="8">
        <f t="shared" si="8"/>
        <v>0</v>
      </c>
    </row>
    <row r="167" spans="1:6" x14ac:dyDescent="0.25">
      <c r="A167" s="12">
        <v>4</v>
      </c>
      <c r="B167" s="5" t="s">
        <v>48</v>
      </c>
      <c r="C167" s="12">
        <v>1</v>
      </c>
      <c r="D167" s="6" t="s">
        <v>114</v>
      </c>
      <c r="E167" s="7"/>
      <c r="F167" s="8">
        <f t="shared" si="8"/>
        <v>0</v>
      </c>
    </row>
    <row r="168" spans="1:6" x14ac:dyDescent="0.25">
      <c r="A168" s="12">
        <v>5</v>
      </c>
      <c r="B168" s="5" t="s">
        <v>49</v>
      </c>
      <c r="C168" s="12">
        <v>2</v>
      </c>
      <c r="D168" s="6" t="s">
        <v>114</v>
      </c>
      <c r="E168" s="7"/>
      <c r="F168" s="8">
        <f t="shared" si="8"/>
        <v>0</v>
      </c>
    </row>
    <row r="169" spans="1:6" x14ac:dyDescent="0.25">
      <c r="A169" s="12">
        <v>6</v>
      </c>
      <c r="B169" s="5" t="s">
        <v>139</v>
      </c>
      <c r="C169" s="12">
        <v>271</v>
      </c>
      <c r="D169" s="6" t="s">
        <v>113</v>
      </c>
      <c r="E169" s="7"/>
      <c r="F169" s="8">
        <f t="shared" si="8"/>
        <v>0</v>
      </c>
    </row>
    <row r="170" spans="1:6" x14ac:dyDescent="0.25">
      <c r="A170" s="12">
        <v>7</v>
      </c>
      <c r="B170" s="5" t="s">
        <v>138</v>
      </c>
      <c r="C170" s="12">
        <v>89</v>
      </c>
      <c r="D170" s="6" t="s">
        <v>113</v>
      </c>
      <c r="E170" s="7"/>
      <c r="F170" s="8">
        <f t="shared" si="8"/>
        <v>0</v>
      </c>
    </row>
    <row r="171" spans="1:6" x14ac:dyDescent="0.25">
      <c r="A171" s="12">
        <v>8</v>
      </c>
      <c r="B171" s="5" t="s">
        <v>137</v>
      </c>
      <c r="C171" s="12">
        <v>1491</v>
      </c>
      <c r="D171" s="6" t="s">
        <v>113</v>
      </c>
      <c r="E171" s="7"/>
      <c r="F171" s="8">
        <f t="shared" si="8"/>
        <v>0</v>
      </c>
    </row>
    <row r="172" spans="1:6" x14ac:dyDescent="0.25">
      <c r="A172" s="12">
        <v>9</v>
      </c>
      <c r="B172" s="5" t="s">
        <v>136</v>
      </c>
      <c r="C172" s="12">
        <v>407</v>
      </c>
      <c r="D172" s="6" t="s">
        <v>113</v>
      </c>
      <c r="E172" s="7"/>
      <c r="F172" s="8">
        <f t="shared" si="8"/>
        <v>0</v>
      </c>
    </row>
    <row r="173" spans="1:6" x14ac:dyDescent="0.25">
      <c r="A173" s="12">
        <v>10</v>
      </c>
      <c r="B173" s="5" t="s">
        <v>135</v>
      </c>
      <c r="C173" s="6">
        <v>221</v>
      </c>
      <c r="D173" s="6" t="s">
        <v>113</v>
      </c>
      <c r="E173" s="7"/>
      <c r="F173" s="8">
        <f t="shared" si="8"/>
        <v>0</v>
      </c>
    </row>
    <row r="174" spans="1:6" ht="31.5" x14ac:dyDescent="0.25">
      <c r="A174" s="12">
        <v>11</v>
      </c>
      <c r="B174" s="22" t="s">
        <v>50</v>
      </c>
      <c r="C174" s="12">
        <v>1</v>
      </c>
      <c r="D174" s="6" t="s">
        <v>122</v>
      </c>
      <c r="E174" s="7"/>
      <c r="F174" s="8">
        <f t="shared" si="8"/>
        <v>0</v>
      </c>
    </row>
    <row r="175" spans="1:6" x14ac:dyDescent="0.25">
      <c r="A175" s="12">
        <v>12</v>
      </c>
      <c r="B175" s="22" t="s">
        <v>53</v>
      </c>
      <c r="C175" s="12">
        <v>1</v>
      </c>
      <c r="D175" s="6" t="s">
        <v>122</v>
      </c>
      <c r="E175" s="7"/>
      <c r="F175" s="8">
        <f t="shared" si="8"/>
        <v>0</v>
      </c>
    </row>
    <row r="176" spans="1:6" ht="31.5" x14ac:dyDescent="0.25">
      <c r="A176" s="12">
        <v>13</v>
      </c>
      <c r="B176" s="22" t="s">
        <v>51</v>
      </c>
      <c r="C176" s="12">
        <v>1</v>
      </c>
      <c r="D176" s="6" t="s">
        <v>122</v>
      </c>
      <c r="E176" s="7"/>
      <c r="F176" s="8">
        <f t="shared" si="8"/>
        <v>0</v>
      </c>
    </row>
    <row r="177" spans="1:6" x14ac:dyDescent="0.25">
      <c r="A177" s="12">
        <v>14</v>
      </c>
      <c r="B177" s="22" t="s">
        <v>52</v>
      </c>
      <c r="C177" s="12">
        <v>1</v>
      </c>
      <c r="D177" s="6" t="s">
        <v>122</v>
      </c>
      <c r="E177" s="7"/>
      <c r="F177" s="8">
        <f t="shared" si="8"/>
        <v>0</v>
      </c>
    </row>
    <row r="178" spans="1:6" ht="31.5" x14ac:dyDescent="0.25">
      <c r="A178" s="12">
        <v>15</v>
      </c>
      <c r="B178" s="22" t="s">
        <v>54</v>
      </c>
      <c r="C178" s="12">
        <v>1</v>
      </c>
      <c r="D178" s="6" t="s">
        <v>122</v>
      </c>
      <c r="E178" s="7"/>
      <c r="F178" s="8">
        <f t="shared" si="8"/>
        <v>0</v>
      </c>
    </row>
    <row r="179" spans="1:6" x14ac:dyDescent="0.25">
      <c r="A179" s="23">
        <v>16</v>
      </c>
      <c r="B179" s="24" t="s">
        <v>55</v>
      </c>
      <c r="C179" s="23">
        <v>1</v>
      </c>
      <c r="D179" s="14" t="s">
        <v>122</v>
      </c>
      <c r="E179" s="15"/>
      <c r="F179" s="16">
        <f t="shared" si="8"/>
        <v>0</v>
      </c>
    </row>
    <row r="180" spans="1:6" x14ac:dyDescent="0.25">
      <c r="A180" s="25">
        <v>17</v>
      </c>
      <c r="B180" s="26" t="s">
        <v>56</v>
      </c>
      <c r="C180" s="25">
        <v>1</v>
      </c>
      <c r="D180" s="18" t="s">
        <v>122</v>
      </c>
      <c r="E180" s="19"/>
      <c r="F180" s="19">
        <f t="shared" si="8"/>
        <v>0</v>
      </c>
    </row>
    <row r="181" spans="1:6" x14ac:dyDescent="0.25">
      <c r="A181" s="25">
        <v>18</v>
      </c>
      <c r="B181" s="41" t="s">
        <v>211</v>
      </c>
      <c r="C181" s="42">
        <v>8</v>
      </c>
      <c r="D181" s="18" t="s">
        <v>114</v>
      </c>
      <c r="E181" s="19"/>
      <c r="F181" s="19">
        <f>C181*E181</f>
        <v>0</v>
      </c>
    </row>
    <row r="182" spans="1:6" x14ac:dyDescent="0.25">
      <c r="A182" s="25">
        <v>19</v>
      </c>
      <c r="B182" s="41" t="s">
        <v>212</v>
      </c>
      <c r="C182" s="42">
        <v>2</v>
      </c>
      <c r="D182" s="18" t="s">
        <v>114</v>
      </c>
      <c r="E182" s="19"/>
      <c r="F182" s="19">
        <f t="shared" si="8"/>
        <v>0</v>
      </c>
    </row>
    <row r="183" spans="1:6" x14ac:dyDescent="0.25">
      <c r="A183" s="25">
        <v>20</v>
      </c>
      <c r="B183" s="41" t="s">
        <v>213</v>
      </c>
      <c r="C183" s="42">
        <v>2</v>
      </c>
      <c r="D183" s="18" t="s">
        <v>114</v>
      </c>
      <c r="E183" s="19"/>
      <c r="F183" s="19">
        <f t="shared" si="8"/>
        <v>0</v>
      </c>
    </row>
    <row r="184" spans="1:6" x14ac:dyDescent="0.25">
      <c r="A184" s="25">
        <v>21</v>
      </c>
      <c r="B184" s="41" t="s">
        <v>214</v>
      </c>
      <c r="C184" s="42">
        <v>50</v>
      </c>
      <c r="D184" s="18" t="s">
        <v>114</v>
      </c>
      <c r="E184" s="19"/>
      <c r="F184" s="19">
        <f t="shared" si="8"/>
        <v>0</v>
      </c>
    </row>
    <row r="185" spans="1:6" x14ac:dyDescent="0.25">
      <c r="A185" s="25">
        <v>22</v>
      </c>
      <c r="B185" s="41" t="s">
        <v>215</v>
      </c>
      <c r="C185" s="42">
        <v>50</v>
      </c>
      <c r="D185" s="18" t="s">
        <v>114</v>
      </c>
      <c r="E185" s="19"/>
      <c r="F185" s="19">
        <f t="shared" si="8"/>
        <v>0</v>
      </c>
    </row>
    <row r="186" spans="1:6" x14ac:dyDescent="0.25">
      <c r="A186" s="25">
        <v>23</v>
      </c>
      <c r="B186" s="41" t="s">
        <v>216</v>
      </c>
      <c r="C186" s="42">
        <v>1</v>
      </c>
      <c r="D186" s="18" t="s">
        <v>114</v>
      </c>
      <c r="E186" s="19"/>
      <c r="F186" s="19">
        <f t="shared" si="8"/>
        <v>0</v>
      </c>
    </row>
    <row r="187" spans="1:6" x14ac:dyDescent="0.25">
      <c r="A187" s="25">
        <v>24</v>
      </c>
      <c r="B187" s="41" t="s">
        <v>217</v>
      </c>
      <c r="C187" s="42">
        <v>10</v>
      </c>
      <c r="D187" s="18" t="s">
        <v>114</v>
      </c>
      <c r="E187" s="19"/>
      <c r="F187" s="19">
        <f t="shared" si="8"/>
        <v>0</v>
      </c>
    </row>
    <row r="188" spans="1:6" x14ac:dyDescent="0.25">
      <c r="E188" s="20" t="s">
        <v>4</v>
      </c>
      <c r="F188" s="21">
        <f>SUM(F164:F187)</f>
        <v>0</v>
      </c>
    </row>
    <row r="189" spans="1:6" x14ac:dyDescent="0.25">
      <c r="F189" s="40"/>
    </row>
    <row r="190" spans="1:6" x14ac:dyDescent="0.25">
      <c r="F190" s="40"/>
    </row>
    <row r="191" spans="1:6" ht="31.5" x14ac:dyDescent="0.25">
      <c r="A191" s="1" t="s">
        <v>1</v>
      </c>
      <c r="B191" s="1" t="s">
        <v>103</v>
      </c>
      <c r="C191" s="11" t="s">
        <v>2</v>
      </c>
      <c r="D191" s="1" t="s">
        <v>111</v>
      </c>
      <c r="E191" s="3" t="s">
        <v>187</v>
      </c>
      <c r="F191" s="11" t="s">
        <v>3</v>
      </c>
    </row>
    <row r="192" spans="1:6" x14ac:dyDescent="0.25">
      <c r="A192" s="12">
        <v>1</v>
      </c>
      <c r="B192" s="5" t="s">
        <v>147</v>
      </c>
      <c r="C192" s="12">
        <v>808</v>
      </c>
      <c r="D192" s="6" t="s">
        <v>113</v>
      </c>
      <c r="E192" s="7"/>
      <c r="F192" s="8">
        <f t="shared" ref="F192:F200" si="9">C192*E192</f>
        <v>0</v>
      </c>
    </row>
    <row r="193" spans="1:6" x14ac:dyDescent="0.25">
      <c r="A193" s="12">
        <v>2</v>
      </c>
      <c r="B193" s="5" t="s">
        <v>146</v>
      </c>
      <c r="C193" s="12">
        <f>420+288</f>
        <v>708</v>
      </c>
      <c r="D193" s="6" t="s">
        <v>113</v>
      </c>
      <c r="E193" s="7"/>
      <c r="F193" s="8">
        <f t="shared" si="9"/>
        <v>0</v>
      </c>
    </row>
    <row r="194" spans="1:6" x14ac:dyDescent="0.25">
      <c r="A194" s="12">
        <v>3</v>
      </c>
      <c r="B194" s="5" t="s">
        <v>57</v>
      </c>
      <c r="C194" s="12">
        <v>15</v>
      </c>
      <c r="D194" s="6" t="s">
        <v>114</v>
      </c>
      <c r="E194" s="7"/>
      <c r="F194" s="8">
        <f t="shared" si="9"/>
        <v>0</v>
      </c>
    </row>
    <row r="195" spans="1:6" x14ac:dyDescent="0.25">
      <c r="A195" s="12">
        <v>4</v>
      </c>
      <c r="B195" s="5" t="s">
        <v>58</v>
      </c>
      <c r="C195" s="12">
        <v>28</v>
      </c>
      <c r="D195" s="6" t="s">
        <v>114</v>
      </c>
      <c r="E195" s="7"/>
      <c r="F195" s="8">
        <f t="shared" si="9"/>
        <v>0</v>
      </c>
    </row>
    <row r="196" spans="1:6" x14ac:dyDescent="0.25">
      <c r="A196" s="12">
        <v>5</v>
      </c>
      <c r="B196" s="5" t="s">
        <v>129</v>
      </c>
      <c r="C196" s="12">
        <v>7</v>
      </c>
      <c r="D196" s="6" t="s">
        <v>114</v>
      </c>
      <c r="E196" s="7"/>
      <c r="F196" s="8">
        <f t="shared" si="9"/>
        <v>0</v>
      </c>
    </row>
    <row r="197" spans="1:6" x14ac:dyDescent="0.25">
      <c r="A197" s="12">
        <v>6</v>
      </c>
      <c r="B197" s="5" t="s">
        <v>130</v>
      </c>
      <c r="C197" s="12">
        <v>5</v>
      </c>
      <c r="D197" s="6" t="s">
        <v>114</v>
      </c>
      <c r="E197" s="7"/>
      <c r="F197" s="8">
        <f t="shared" si="9"/>
        <v>0</v>
      </c>
    </row>
    <row r="198" spans="1:6" x14ac:dyDescent="0.25">
      <c r="A198" s="12">
        <v>7</v>
      </c>
      <c r="B198" s="5" t="s">
        <v>131</v>
      </c>
      <c r="C198" s="12">
        <v>2</v>
      </c>
      <c r="D198" s="6" t="s">
        <v>114</v>
      </c>
      <c r="E198" s="7"/>
      <c r="F198" s="8">
        <f t="shared" si="9"/>
        <v>0</v>
      </c>
    </row>
    <row r="199" spans="1:6" x14ac:dyDescent="0.25">
      <c r="A199" s="12">
        <v>8</v>
      </c>
      <c r="B199" s="22" t="s">
        <v>59</v>
      </c>
      <c r="C199" s="12">
        <v>1</v>
      </c>
      <c r="D199" s="6" t="s">
        <v>122</v>
      </c>
      <c r="E199" s="7"/>
      <c r="F199" s="8">
        <f t="shared" si="9"/>
        <v>0</v>
      </c>
    </row>
    <row r="200" spans="1:6" x14ac:dyDescent="0.25">
      <c r="A200" s="12">
        <v>9</v>
      </c>
      <c r="B200" s="5" t="s">
        <v>60</v>
      </c>
      <c r="C200" s="12">
        <v>1</v>
      </c>
      <c r="D200" s="6" t="s">
        <v>122</v>
      </c>
      <c r="E200" s="7"/>
      <c r="F200" s="8">
        <f t="shared" si="9"/>
        <v>0</v>
      </c>
    </row>
    <row r="201" spans="1:6" x14ac:dyDescent="0.25">
      <c r="C201" s="39"/>
      <c r="E201" s="9" t="s">
        <v>4</v>
      </c>
      <c r="F201" s="10">
        <f>SUM(F192:F200)</f>
        <v>0</v>
      </c>
    </row>
    <row r="202" spans="1:6" x14ac:dyDescent="0.25">
      <c r="C202" s="39"/>
      <c r="F202" s="40"/>
    </row>
    <row r="203" spans="1:6" x14ac:dyDescent="0.25">
      <c r="F203" s="40"/>
    </row>
    <row r="204" spans="1:6" ht="31.5" x14ac:dyDescent="0.25">
      <c r="A204" s="1" t="s">
        <v>1</v>
      </c>
      <c r="B204" s="1" t="s">
        <v>104</v>
      </c>
      <c r="C204" s="11" t="s">
        <v>2</v>
      </c>
      <c r="D204" s="1" t="s">
        <v>111</v>
      </c>
      <c r="E204" s="3" t="s">
        <v>187</v>
      </c>
      <c r="F204" s="11" t="s">
        <v>3</v>
      </c>
    </row>
    <row r="205" spans="1:6" x14ac:dyDescent="0.25">
      <c r="A205" s="12">
        <v>1</v>
      </c>
      <c r="B205" s="5" t="s">
        <v>61</v>
      </c>
      <c r="C205" s="12">
        <v>340</v>
      </c>
      <c r="D205" s="6" t="s">
        <v>114</v>
      </c>
      <c r="E205" s="7"/>
      <c r="F205" s="8">
        <f t="shared" ref="F205:F216" si="10">C205*E205</f>
        <v>0</v>
      </c>
    </row>
    <row r="206" spans="1:6" x14ac:dyDescent="0.25">
      <c r="A206" s="12">
        <v>2</v>
      </c>
      <c r="B206" s="5" t="s">
        <v>62</v>
      </c>
      <c r="C206" s="12">
        <v>3</v>
      </c>
      <c r="D206" s="6" t="s">
        <v>114</v>
      </c>
      <c r="E206" s="7"/>
      <c r="F206" s="8">
        <f t="shared" si="10"/>
        <v>0</v>
      </c>
    </row>
    <row r="207" spans="1:6" x14ac:dyDescent="0.25">
      <c r="A207" s="12">
        <v>3</v>
      </c>
      <c r="B207" s="5" t="s">
        <v>63</v>
      </c>
      <c r="C207" s="12">
        <v>1</v>
      </c>
      <c r="D207" s="6" t="s">
        <v>112</v>
      </c>
      <c r="E207" s="7"/>
      <c r="F207" s="8">
        <f t="shared" si="10"/>
        <v>0</v>
      </c>
    </row>
    <row r="208" spans="1:6" x14ac:dyDescent="0.25">
      <c r="A208" s="12">
        <v>4</v>
      </c>
      <c r="B208" s="5" t="s">
        <v>95</v>
      </c>
      <c r="C208" s="12">
        <v>1</v>
      </c>
      <c r="D208" s="6" t="s">
        <v>112</v>
      </c>
      <c r="E208" s="7"/>
      <c r="F208" s="8">
        <f t="shared" si="10"/>
        <v>0</v>
      </c>
    </row>
    <row r="209" spans="1:6" x14ac:dyDescent="0.25">
      <c r="A209" s="12">
        <v>5</v>
      </c>
      <c r="B209" s="5" t="s">
        <v>65</v>
      </c>
      <c r="C209" s="12">
        <v>1</v>
      </c>
      <c r="D209" s="6" t="s">
        <v>112</v>
      </c>
      <c r="E209" s="7"/>
      <c r="F209" s="8">
        <f t="shared" si="10"/>
        <v>0</v>
      </c>
    </row>
    <row r="210" spans="1:6" x14ac:dyDescent="0.25">
      <c r="A210" s="12">
        <v>6</v>
      </c>
      <c r="B210" s="5" t="s">
        <v>66</v>
      </c>
      <c r="C210" s="12">
        <v>1</v>
      </c>
      <c r="D210" s="6" t="s">
        <v>112</v>
      </c>
      <c r="E210" s="7"/>
      <c r="F210" s="8">
        <f t="shared" si="10"/>
        <v>0</v>
      </c>
    </row>
    <row r="211" spans="1:6" x14ac:dyDescent="0.25">
      <c r="A211" s="12">
        <v>7</v>
      </c>
      <c r="B211" s="5" t="s">
        <v>145</v>
      </c>
      <c r="C211" s="12">
        <v>48</v>
      </c>
      <c r="D211" s="6" t="s">
        <v>113</v>
      </c>
      <c r="E211" s="7"/>
      <c r="F211" s="8">
        <f t="shared" si="10"/>
        <v>0</v>
      </c>
    </row>
    <row r="212" spans="1:6" x14ac:dyDescent="0.25">
      <c r="A212" s="12">
        <v>8</v>
      </c>
      <c r="B212" s="5" t="s">
        <v>144</v>
      </c>
      <c r="C212" s="12">
        <v>48</v>
      </c>
      <c r="D212" s="6" t="s">
        <v>113</v>
      </c>
      <c r="E212" s="7"/>
      <c r="F212" s="8">
        <f t="shared" si="10"/>
        <v>0</v>
      </c>
    </row>
    <row r="213" spans="1:6" x14ac:dyDescent="0.25">
      <c r="A213" s="12">
        <v>9</v>
      </c>
      <c r="B213" s="5" t="s">
        <v>143</v>
      </c>
      <c r="C213" s="12">
        <v>268</v>
      </c>
      <c r="D213" s="6" t="s">
        <v>113</v>
      </c>
      <c r="E213" s="7"/>
      <c r="F213" s="8">
        <f t="shared" si="10"/>
        <v>0</v>
      </c>
    </row>
    <row r="214" spans="1:6" x14ac:dyDescent="0.25">
      <c r="A214" s="12">
        <v>10</v>
      </c>
      <c r="B214" s="5" t="s">
        <v>142</v>
      </c>
      <c r="C214" s="12">
        <v>926</v>
      </c>
      <c r="D214" s="6" t="s">
        <v>113</v>
      </c>
      <c r="E214" s="7"/>
      <c r="F214" s="8">
        <f t="shared" si="10"/>
        <v>0</v>
      </c>
    </row>
    <row r="215" spans="1:6" x14ac:dyDescent="0.25">
      <c r="A215" s="12">
        <v>11</v>
      </c>
      <c r="B215" s="22" t="s">
        <v>67</v>
      </c>
      <c r="C215" s="6">
        <v>1</v>
      </c>
      <c r="D215" s="6" t="s">
        <v>122</v>
      </c>
      <c r="E215" s="7"/>
      <c r="F215" s="8">
        <f t="shared" si="10"/>
        <v>0</v>
      </c>
    </row>
    <row r="216" spans="1:6" x14ac:dyDescent="0.25">
      <c r="A216" s="12">
        <v>12</v>
      </c>
      <c r="B216" s="5" t="s">
        <v>69</v>
      </c>
      <c r="C216" s="12">
        <v>1</v>
      </c>
      <c r="D216" s="6" t="s">
        <v>122</v>
      </c>
      <c r="E216" s="7"/>
      <c r="F216" s="8">
        <f t="shared" si="10"/>
        <v>0</v>
      </c>
    </row>
    <row r="217" spans="1:6" x14ac:dyDescent="0.25">
      <c r="E217" s="9" t="s">
        <v>4</v>
      </c>
      <c r="F217" s="10">
        <f>SUM(F205:F216)</f>
        <v>0</v>
      </c>
    </row>
    <row r="218" spans="1:6" x14ac:dyDescent="0.25">
      <c r="F218" s="40"/>
    </row>
    <row r="219" spans="1:6" x14ac:dyDescent="0.25">
      <c r="F219" s="40"/>
    </row>
    <row r="220" spans="1:6" ht="31.5" x14ac:dyDescent="0.25">
      <c r="A220" s="27" t="s">
        <v>1</v>
      </c>
      <c r="B220" s="27" t="s">
        <v>105</v>
      </c>
      <c r="C220" s="11" t="s">
        <v>2</v>
      </c>
      <c r="D220" s="1" t="s">
        <v>111</v>
      </c>
      <c r="E220" s="3" t="s">
        <v>187</v>
      </c>
      <c r="F220" s="11" t="s">
        <v>3</v>
      </c>
    </row>
    <row r="221" spans="1:6" x14ac:dyDescent="0.25">
      <c r="A221" s="28">
        <v>1</v>
      </c>
      <c r="B221" s="29" t="s">
        <v>9</v>
      </c>
      <c r="C221" s="30">
        <v>1</v>
      </c>
      <c r="D221" s="6" t="s">
        <v>112</v>
      </c>
      <c r="E221" s="31"/>
      <c r="F221" s="32">
        <f t="shared" ref="F221:F233" si="11">C221*E221</f>
        <v>0</v>
      </c>
    </row>
    <row r="222" spans="1:6" x14ac:dyDescent="0.25">
      <c r="A222" s="12">
        <v>2</v>
      </c>
      <c r="B222" s="29" t="s">
        <v>6</v>
      </c>
      <c r="C222" s="30">
        <v>10</v>
      </c>
      <c r="D222" s="6" t="s">
        <v>114</v>
      </c>
      <c r="E222" s="7"/>
      <c r="F222" s="32">
        <f t="shared" si="11"/>
        <v>0</v>
      </c>
    </row>
    <row r="223" spans="1:6" x14ac:dyDescent="0.25">
      <c r="A223" s="12">
        <v>3</v>
      </c>
      <c r="B223" s="22" t="s">
        <v>7</v>
      </c>
      <c r="C223" s="6">
        <v>10</v>
      </c>
      <c r="D223" s="6" t="s">
        <v>114</v>
      </c>
      <c r="E223" s="7"/>
      <c r="F223" s="32">
        <f t="shared" si="11"/>
        <v>0</v>
      </c>
    </row>
    <row r="224" spans="1:6" x14ac:dyDescent="0.25">
      <c r="A224" s="28">
        <v>4</v>
      </c>
      <c r="B224" s="22" t="s">
        <v>11</v>
      </c>
      <c r="C224" s="6">
        <v>2</v>
      </c>
      <c r="D224" s="6" t="s">
        <v>114</v>
      </c>
      <c r="E224" s="7"/>
      <c r="F224" s="32">
        <f t="shared" si="11"/>
        <v>0</v>
      </c>
    </row>
    <row r="225" spans="1:6" x14ac:dyDescent="0.25">
      <c r="A225" s="12">
        <v>5</v>
      </c>
      <c r="B225" s="22" t="s">
        <v>8</v>
      </c>
      <c r="C225" s="6">
        <v>7</v>
      </c>
      <c r="D225" s="6" t="s">
        <v>114</v>
      </c>
      <c r="E225" s="7"/>
      <c r="F225" s="32">
        <f t="shared" si="11"/>
        <v>0</v>
      </c>
    </row>
    <row r="226" spans="1:6" x14ac:dyDescent="0.25">
      <c r="A226" s="12">
        <v>6</v>
      </c>
      <c r="B226" s="22" t="s">
        <v>108</v>
      </c>
      <c r="C226" s="12">
        <v>396</v>
      </c>
      <c r="D226" s="6" t="s">
        <v>113</v>
      </c>
      <c r="E226" s="7"/>
      <c r="F226" s="32">
        <f t="shared" si="11"/>
        <v>0</v>
      </c>
    </row>
    <row r="227" spans="1:6" x14ac:dyDescent="0.25">
      <c r="A227" s="28">
        <v>7</v>
      </c>
      <c r="B227" s="22" t="s">
        <v>109</v>
      </c>
      <c r="C227" s="6">
        <f>245+246</f>
        <v>491</v>
      </c>
      <c r="D227" s="6" t="s">
        <v>113</v>
      </c>
      <c r="E227" s="7"/>
      <c r="F227" s="32">
        <f t="shared" si="11"/>
        <v>0</v>
      </c>
    </row>
    <row r="228" spans="1:6" x14ac:dyDescent="0.25">
      <c r="A228" s="12">
        <v>8</v>
      </c>
      <c r="B228" s="22" t="s">
        <v>110</v>
      </c>
      <c r="C228" s="6">
        <v>53</v>
      </c>
      <c r="D228" s="6" t="s">
        <v>114</v>
      </c>
      <c r="E228" s="7"/>
      <c r="F228" s="32">
        <f t="shared" si="11"/>
        <v>0</v>
      </c>
    </row>
    <row r="229" spans="1:6" x14ac:dyDescent="0.25">
      <c r="A229" s="12">
        <v>9</v>
      </c>
      <c r="B229" s="22" t="s">
        <v>133</v>
      </c>
      <c r="C229" s="6">
        <v>3</v>
      </c>
      <c r="D229" s="6" t="s">
        <v>114</v>
      </c>
      <c r="E229" s="7"/>
      <c r="F229" s="8">
        <f t="shared" si="11"/>
        <v>0</v>
      </c>
    </row>
    <row r="230" spans="1:6" x14ac:dyDescent="0.25">
      <c r="A230" s="28">
        <v>10</v>
      </c>
      <c r="B230" s="22" t="s">
        <v>132</v>
      </c>
      <c r="C230" s="6">
        <v>3</v>
      </c>
      <c r="D230" s="6" t="s">
        <v>114</v>
      </c>
      <c r="E230" s="7"/>
      <c r="F230" s="8">
        <f t="shared" si="11"/>
        <v>0</v>
      </c>
    </row>
    <row r="231" spans="1:6" ht="31.5" x14ac:dyDescent="0.25">
      <c r="A231" s="12">
        <v>11</v>
      </c>
      <c r="B231" s="22" t="s">
        <v>90</v>
      </c>
      <c r="C231" s="12">
        <v>1</v>
      </c>
      <c r="D231" s="6" t="s">
        <v>122</v>
      </c>
      <c r="E231" s="7"/>
      <c r="F231" s="8">
        <f t="shared" si="11"/>
        <v>0</v>
      </c>
    </row>
    <row r="232" spans="1:6" x14ac:dyDescent="0.25">
      <c r="A232" s="12">
        <v>12</v>
      </c>
      <c r="B232" s="22" t="s">
        <v>10</v>
      </c>
      <c r="C232" s="6">
        <v>1</v>
      </c>
      <c r="D232" s="6" t="s">
        <v>122</v>
      </c>
      <c r="E232" s="7"/>
      <c r="F232" s="8">
        <f t="shared" si="11"/>
        <v>0</v>
      </c>
    </row>
    <row r="233" spans="1:6" x14ac:dyDescent="0.25">
      <c r="A233" s="28">
        <v>13</v>
      </c>
      <c r="B233" s="5" t="s">
        <v>68</v>
      </c>
      <c r="C233" s="12">
        <v>1</v>
      </c>
      <c r="D233" s="6" t="s">
        <v>122</v>
      </c>
      <c r="E233" s="7"/>
      <c r="F233" s="8">
        <f t="shared" si="11"/>
        <v>0</v>
      </c>
    </row>
    <row r="234" spans="1:6" x14ac:dyDescent="0.25">
      <c r="E234" s="9" t="s">
        <v>4</v>
      </c>
      <c r="F234" s="10">
        <f>SUM(F221:F233)</f>
        <v>0</v>
      </c>
    </row>
    <row r="235" spans="1:6" x14ac:dyDescent="0.25">
      <c r="F235" s="40"/>
    </row>
    <row r="236" spans="1:6" x14ac:dyDescent="0.25">
      <c r="F236" s="40"/>
    </row>
    <row r="237" spans="1:6" ht="31.5" x14ac:dyDescent="0.25">
      <c r="A237" s="27" t="s">
        <v>1</v>
      </c>
      <c r="B237" s="27" t="s">
        <v>106</v>
      </c>
      <c r="C237" s="11" t="s">
        <v>2</v>
      </c>
      <c r="D237" s="1" t="s">
        <v>111</v>
      </c>
      <c r="E237" s="3" t="s">
        <v>187</v>
      </c>
      <c r="F237" s="11" t="s">
        <v>3</v>
      </c>
    </row>
    <row r="238" spans="1:6" x14ac:dyDescent="0.25">
      <c r="A238" s="28">
        <v>1</v>
      </c>
      <c r="B238" s="5" t="s">
        <v>75</v>
      </c>
      <c r="C238" s="30">
        <v>1</v>
      </c>
      <c r="D238" s="6" t="s">
        <v>112</v>
      </c>
      <c r="E238" s="31"/>
      <c r="F238" s="32">
        <f>C238*E238</f>
        <v>0</v>
      </c>
    </row>
    <row r="239" spans="1:6" x14ac:dyDescent="0.25">
      <c r="A239" s="12">
        <v>2</v>
      </c>
      <c r="B239" s="29" t="s">
        <v>141</v>
      </c>
      <c r="C239" s="30">
        <v>82</v>
      </c>
      <c r="D239" s="6" t="s">
        <v>113</v>
      </c>
      <c r="E239" s="7"/>
      <c r="F239" s="32">
        <f t="shared" ref="F238:F243" si="12">C239*E239</f>
        <v>0</v>
      </c>
    </row>
    <row r="240" spans="1:6" x14ac:dyDescent="0.25">
      <c r="A240" s="12">
        <v>3</v>
      </c>
      <c r="B240" s="22" t="s">
        <v>81</v>
      </c>
      <c r="C240" s="6">
        <v>1</v>
      </c>
      <c r="D240" s="6" t="s">
        <v>114</v>
      </c>
      <c r="E240" s="7"/>
      <c r="F240" s="32">
        <f t="shared" si="12"/>
        <v>0</v>
      </c>
    </row>
    <row r="241" spans="1:6" x14ac:dyDescent="0.25">
      <c r="A241" s="28">
        <v>4</v>
      </c>
      <c r="B241" s="22" t="s">
        <v>140</v>
      </c>
      <c r="C241" s="6">
        <v>58</v>
      </c>
      <c r="D241" s="6" t="s">
        <v>113</v>
      </c>
      <c r="E241" s="7"/>
      <c r="F241" s="32">
        <f t="shared" si="12"/>
        <v>0</v>
      </c>
    </row>
    <row r="242" spans="1:6" x14ac:dyDescent="0.25">
      <c r="A242" s="12">
        <v>5</v>
      </c>
      <c r="B242" s="22" t="s">
        <v>92</v>
      </c>
      <c r="C242" s="6">
        <v>1</v>
      </c>
      <c r="D242" s="6" t="s">
        <v>122</v>
      </c>
      <c r="E242" s="7"/>
      <c r="F242" s="8">
        <f t="shared" si="12"/>
        <v>0</v>
      </c>
    </row>
    <row r="243" spans="1:6" x14ac:dyDescent="0.25">
      <c r="A243" s="28">
        <v>6</v>
      </c>
      <c r="B243" s="5" t="s">
        <v>91</v>
      </c>
      <c r="C243" s="12">
        <v>1</v>
      </c>
      <c r="D243" s="6" t="s">
        <v>122</v>
      </c>
      <c r="E243" s="7"/>
      <c r="F243" s="8">
        <f>C243*E243</f>
        <v>0</v>
      </c>
    </row>
    <row r="244" spans="1:6" x14ac:dyDescent="0.25">
      <c r="E244" s="9" t="s">
        <v>4</v>
      </c>
      <c r="F244" s="10">
        <f>SUM(F238:F243)</f>
        <v>0</v>
      </c>
    </row>
    <row r="245" spans="1:6" x14ac:dyDescent="0.25">
      <c r="F245" s="40"/>
    </row>
    <row r="246" spans="1:6" x14ac:dyDescent="0.25">
      <c r="F246" s="40"/>
    </row>
    <row r="247" spans="1:6" ht="31.5" x14ac:dyDescent="0.25">
      <c r="E247" s="11" t="s">
        <v>5</v>
      </c>
      <c r="F247" s="33">
        <f>F25+F36+F50+F71+F99+F118+F160+F188+F201+F217+F234+F244</f>
        <v>0</v>
      </c>
    </row>
    <row r="249" spans="1:6" x14ac:dyDescent="0.25">
      <c r="B249" s="43"/>
    </row>
  </sheetData>
  <mergeCells count="2">
    <mergeCell ref="A5:E5"/>
    <mergeCell ref="A6:E6"/>
  </mergeCells>
  <phoneticPr fontId="4" type="noConversion"/>
  <pageMargins left="0.70866141732283472" right="0.70866141732283472" top="1.1417322834645669" bottom="1.1417322834645669" header="0.74803149606299213" footer="0.74803149606299213"/>
  <pageSetup paperSize="8" scale="55" fitToWidth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Trzop</dc:creator>
  <cp:lastModifiedBy>Lidia Kurczyk</cp:lastModifiedBy>
  <cp:lastPrinted>2026-02-12T15:20:46Z</cp:lastPrinted>
  <dcterms:created xsi:type="dcterms:W3CDTF">2026-02-02T12:00:17Z</dcterms:created>
  <dcterms:modified xsi:type="dcterms:W3CDTF">2026-02-13T14:36:49Z</dcterms:modified>
</cp:coreProperties>
</file>